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irection Générale\Services Adjoints - Ressources\Service Achats Marchés\Service Achats Marchés\MARCHÉS\MARCHES 2026\09 - Espaces Vert - AF\DCE\"/>
    </mc:Choice>
  </mc:AlternateContent>
  <xr:revisionPtr revIDLastSave="0" documentId="13_ncr:1_{F35957A5-607B-47E0-B8AA-8B9CAEE8C480}" xr6:coauthVersionLast="47" xr6:coauthVersionMax="47" xr10:uidLastSave="{00000000-0000-0000-0000-000000000000}"/>
  <bookViews>
    <workbookView xWindow="-120" yWindow="-120" windowWidth="29040" windowHeight="15720" xr2:uid="{80D01FF3-663C-4FC7-9B74-197F4A776FF9}"/>
  </bookViews>
  <sheets>
    <sheet name="BPU" sheetId="1" r:id="rId1"/>
  </sheets>
  <definedNames>
    <definedName name="_xlnm._FilterDatabase" localSheetId="0" hidden="1">BPU!$A$1:$T$131</definedName>
    <definedName name="_xlnm.Print_Titles" localSheetId="0">BPU!$1:$1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67" i="1" l="1"/>
  <c r="G66" i="1"/>
  <c r="T66" i="1" s="1"/>
  <c r="G65" i="1"/>
  <c r="T65" i="1" s="1"/>
  <c r="G64" i="1"/>
  <c r="T64" i="1" s="1"/>
  <c r="G63" i="1"/>
  <c r="T63" i="1" s="1"/>
  <c r="G62" i="1"/>
  <c r="T62" i="1" s="1"/>
  <c r="T60" i="1"/>
  <c r="T58" i="1"/>
  <c r="T57" i="1"/>
  <c r="G69" i="1"/>
  <c r="G70" i="1"/>
  <c r="G71" i="1"/>
  <c r="G73" i="1"/>
  <c r="G74" i="1"/>
  <c r="G75" i="1"/>
  <c r="G76" i="1"/>
  <c r="G77" i="1"/>
  <c r="G113" i="1" l="1"/>
  <c r="T113" i="1" s="1"/>
  <c r="G81" i="1"/>
  <c r="T81" i="1" s="1"/>
  <c r="T70" i="1"/>
  <c r="G17" i="1"/>
  <c r="G7" i="1"/>
  <c r="G22" i="1"/>
  <c r="G15" i="1"/>
  <c r="G16" i="1"/>
  <c r="G10" i="1"/>
  <c r="G11" i="1"/>
  <c r="G12" i="1"/>
  <c r="G8" i="1"/>
  <c r="T8" i="1" s="1"/>
  <c r="G6" i="1"/>
  <c r="G49" i="1"/>
  <c r="T49" i="1" s="1"/>
  <c r="G111" i="1"/>
  <c r="T111" i="1" s="1"/>
  <c r="G88" i="1"/>
  <c r="T88" i="1" s="1"/>
  <c r="G51" i="1"/>
  <c r="T51" i="1" s="1"/>
  <c r="G18" i="1"/>
  <c r="T18" i="1" s="1"/>
  <c r="G101" i="1" l="1"/>
  <c r="T101" i="1" s="1"/>
  <c r="G5" i="1"/>
  <c r="T5" i="1" s="1"/>
  <c r="G123" i="1"/>
  <c r="T123" i="1" s="1"/>
  <c r="G110" i="1"/>
  <c r="T110" i="1" s="1"/>
  <c r="G109" i="1"/>
  <c r="T109" i="1" s="1"/>
  <c r="G90" i="1"/>
  <c r="T90" i="1" s="1"/>
  <c r="G89" i="1"/>
  <c r="T89" i="1" s="1"/>
  <c r="G83" i="1"/>
  <c r="T83" i="1" s="1"/>
  <c r="T74" i="1"/>
  <c r="T73" i="1"/>
  <c r="G48" i="1"/>
  <c r="T48" i="1" s="1"/>
  <c r="G38" i="1"/>
  <c r="T38" i="1" s="1"/>
  <c r="G39" i="1"/>
  <c r="T39" i="1" s="1"/>
  <c r="G33" i="1"/>
  <c r="T33" i="1" s="1"/>
  <c r="G27" i="1"/>
  <c r="T27" i="1" s="1"/>
  <c r="T15" i="1"/>
  <c r="G14" i="1"/>
  <c r="T14" i="1" s="1"/>
  <c r="G2" i="1"/>
  <c r="T2" i="1" s="1"/>
  <c r="G126" i="1"/>
  <c r="T126" i="1" s="1"/>
  <c r="G116" i="1"/>
  <c r="T116" i="1" s="1"/>
  <c r="G107" i="1"/>
  <c r="T107" i="1" s="1"/>
  <c r="G79" i="1"/>
  <c r="T79" i="1" s="1"/>
  <c r="G54" i="1"/>
  <c r="T54" i="1" s="1"/>
  <c r="G44" i="1"/>
  <c r="T44" i="1" s="1"/>
  <c r="G35" i="1"/>
  <c r="T35" i="1" s="1"/>
  <c r="T22" i="1"/>
  <c r="G43" i="1"/>
  <c r="T43" i="1" s="1"/>
  <c r="G127" i="1" l="1"/>
  <c r="T127" i="1" s="1"/>
  <c r="G125" i="1"/>
  <c r="T125" i="1" s="1"/>
  <c r="G124" i="1"/>
  <c r="T124" i="1" s="1"/>
  <c r="G122" i="1"/>
  <c r="G121" i="1"/>
  <c r="G119" i="1"/>
  <c r="G114" i="1"/>
  <c r="G118" i="1"/>
  <c r="G117" i="1"/>
  <c r="G115" i="1"/>
  <c r="G112" i="1"/>
  <c r="G106" i="1"/>
  <c r="G105" i="1"/>
  <c r="G104" i="1"/>
  <c r="G103" i="1"/>
  <c r="G98" i="1"/>
  <c r="G97" i="1"/>
  <c r="G95" i="1"/>
  <c r="G100" i="1"/>
  <c r="G93" i="1"/>
  <c r="G92" i="1"/>
  <c r="G91" i="1"/>
  <c r="G86" i="1"/>
  <c r="G85" i="1"/>
  <c r="G84" i="1"/>
  <c r="G80" i="1"/>
  <c r="G78" i="1"/>
  <c r="G55" i="1"/>
  <c r="G53" i="1"/>
  <c r="G52" i="1"/>
  <c r="G50" i="1"/>
  <c r="G46" i="1"/>
  <c r="G45" i="1"/>
  <c r="G42" i="1"/>
  <c r="G41" i="1"/>
  <c r="G40" i="1"/>
  <c r="G36" i="1"/>
  <c r="G34" i="1"/>
  <c r="G31" i="1"/>
  <c r="G28" i="1"/>
  <c r="G30" i="1"/>
  <c r="G29" i="1"/>
  <c r="G25" i="1"/>
  <c r="G24" i="1"/>
  <c r="G23" i="1"/>
  <c r="G21" i="1"/>
  <c r="G20" i="1"/>
  <c r="G19" i="1"/>
  <c r="G9" i="1"/>
  <c r="G3" i="1"/>
  <c r="T84" i="1" l="1"/>
  <c r="T85" i="1"/>
  <c r="T86" i="1"/>
  <c r="T91" i="1"/>
  <c r="T92" i="1"/>
  <c r="T93" i="1"/>
  <c r="T122" i="1"/>
  <c r="T121" i="1"/>
  <c r="T119" i="1"/>
  <c r="T114" i="1"/>
  <c r="T118" i="1"/>
  <c r="T117" i="1"/>
  <c r="T115" i="1"/>
  <c r="T112" i="1"/>
  <c r="T106" i="1"/>
  <c r="T105" i="1"/>
  <c r="T104" i="1"/>
  <c r="T103" i="1"/>
  <c r="T98" i="1"/>
  <c r="T97" i="1"/>
  <c r="T95" i="1"/>
  <c r="T100" i="1"/>
  <c r="T80" i="1"/>
  <c r="T78" i="1"/>
  <c r="T77" i="1"/>
  <c r="T76" i="1"/>
  <c r="T75" i="1"/>
  <c r="T71" i="1"/>
  <c r="T69" i="1"/>
  <c r="T55" i="1"/>
  <c r="T53" i="1"/>
  <c r="T52" i="1"/>
  <c r="T50" i="1"/>
  <c r="T46" i="1"/>
  <c r="T45" i="1"/>
  <c r="T42" i="1"/>
  <c r="T41" i="1"/>
  <c r="T40" i="1"/>
  <c r="T36" i="1"/>
  <c r="T34" i="1"/>
  <c r="T31" i="1"/>
  <c r="T28" i="1"/>
  <c r="T30" i="1"/>
  <c r="T29" i="1"/>
  <c r="T25" i="1"/>
  <c r="T24" i="1"/>
  <c r="T23" i="1"/>
  <c r="T21" i="1"/>
  <c r="T20" i="1"/>
  <c r="T19" i="1"/>
  <c r="T17" i="1"/>
  <c r="T16" i="1"/>
  <c r="T12" i="1"/>
  <c r="T11" i="1"/>
  <c r="T10" i="1"/>
  <c r="T9" i="1"/>
  <c r="T7" i="1"/>
  <c r="T6" i="1"/>
  <c r="T3" i="1"/>
  <c r="T129" i="1" l="1"/>
  <c r="T130" i="1" s="1"/>
  <c r="T131" i="1" s="1"/>
</calcChain>
</file>

<file path=xl/sharedStrings.xml><?xml version="1.0" encoding="utf-8"?>
<sst xmlns="http://schemas.openxmlformats.org/spreadsheetml/2006/main" count="443" uniqueCount="143">
  <si>
    <t>Site</t>
  </si>
  <si>
    <t>N° de la prestation</t>
  </si>
  <si>
    <t>Travaux à réaliser suivant CCTP</t>
  </si>
  <si>
    <t>Observations</t>
  </si>
  <si>
    <t>Tarif marché</t>
  </si>
  <si>
    <t>Nb passages estimés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</si>
  <si>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</si>
  <si>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</si>
  <si>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</si>
  <si>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</si>
  <si>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</si>
  <si>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</si>
  <si>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</si>
  <si>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</si>
  <si>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</si>
  <si>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</si>
  <si>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 xml:space="preserve">novembre </t>
  </si>
  <si>
    <t>décembre</t>
  </si>
  <si>
    <t>Prix pour passages estimés en € HT</t>
  </si>
  <si>
    <t>BU</t>
  </si>
  <si>
    <t>Allée de l'Océan</t>
  </si>
  <si>
    <t>Halle de sport 1</t>
  </si>
  <si>
    <t>Halle de sport 2</t>
  </si>
  <si>
    <t>IAE</t>
  </si>
  <si>
    <t>MSI</t>
  </si>
  <si>
    <t>MDE</t>
  </si>
  <si>
    <t>MRIP</t>
  </si>
  <si>
    <t>PCMR</t>
  </si>
  <si>
    <t>Technoforum</t>
  </si>
  <si>
    <t>Vestiaires et  TGJ</t>
  </si>
  <si>
    <t>TOTAL HT</t>
  </si>
  <si>
    <t>TVA</t>
  </si>
  <si>
    <t>TOTAL TTC</t>
  </si>
  <si>
    <t>Site LLASH</t>
  </si>
  <si>
    <t>Bâtiment</t>
  </si>
  <si>
    <t>Schoelcher et Tocqueville</t>
  </si>
  <si>
    <t>Pascal</t>
  </si>
  <si>
    <t>Fourier</t>
  </si>
  <si>
    <t>IUT</t>
  </si>
  <si>
    <t>débroussaillage</t>
  </si>
  <si>
    <t>débroussaillage avec ramassage des glacis</t>
  </si>
  <si>
    <t>échenillage</t>
  </si>
  <si>
    <t>entretien de la toiture végétalisée</t>
  </si>
  <si>
    <t>nettoyage au pourtour des bâtiments</t>
  </si>
  <si>
    <t>nettoyage aux pieds des arbres</t>
  </si>
  <si>
    <t>nettoyage des surfaces gravillonnées</t>
  </si>
  <si>
    <t>soufflage des feuilles et aiguilles</t>
  </si>
  <si>
    <t>tonte avec ramassage et évacuation</t>
  </si>
  <si>
    <t>vérification de la végétation en cas de sècheresse</t>
  </si>
  <si>
    <t>Curie</t>
  </si>
  <si>
    <t>4 arbres Allée de l'Océan + 5 pins parasols</t>
  </si>
  <si>
    <t>Cour intérieure, bâtiment, soute et descente de parking</t>
  </si>
  <si>
    <t>Bâtiment Schoelcher, Tocqueville et descente de parking</t>
  </si>
  <si>
    <t>Bâtiment, descente d'accès grande salle à l'arrière du bâtiment et local poubelle</t>
  </si>
  <si>
    <t>Tardif 1 seule fois 3827 m²</t>
  </si>
  <si>
    <t>Bâtiment principal, local poubelle et descente de parking</t>
  </si>
  <si>
    <t>Espace devant local poubelle + passage le long de la descente de parking, accès sous-face amphis et chemins d'accès RU République</t>
  </si>
  <si>
    <t>cour intérieure comprise</t>
  </si>
  <si>
    <t>D'Orbigny</t>
  </si>
  <si>
    <t>3 pins parasols sur parvis + 3 pins allée Pierre Bérégovoy + 26 chênes verts + 1 arbre dans la cour intérieur</t>
  </si>
  <si>
    <t>13 chênes verts et 22 érables</t>
  </si>
  <si>
    <t>Cour intérieure comprise</t>
  </si>
  <si>
    <t>7 chênes verts et 1 olivier</t>
  </si>
  <si>
    <t>cour intérieure de l'amphithéâtre Michel Crépeau</t>
  </si>
  <si>
    <t>1 dans la cour de l'atelier de la DPaL</t>
  </si>
  <si>
    <t>Cours intérieures comprises</t>
  </si>
  <si>
    <t xml:space="preserve">cours intérieures et parking couvert </t>
  </si>
  <si>
    <t>gabion</t>
  </si>
  <si>
    <t>11 platanes + 1 Ginko + 3 arbres à la jonction du chemin gravillon et du chemin de dalles sur plots</t>
  </si>
  <si>
    <t>chemins blancs gravillonnés</t>
  </si>
  <si>
    <t>partie bitumée dont pourtour du terrain n° 2</t>
  </si>
  <si>
    <t>élagage, tuteurage, abattage et taille d’entretien des arbustes et/ou des haies</t>
  </si>
  <si>
    <t>désherbage manuel ou mécanique dont nettoyage des massifs et des jardinières</t>
  </si>
  <si>
    <t>Désherbage mécanique de l'Allée des Droit de l'Homme + passages gravillonés</t>
  </si>
  <si>
    <t>Désherbage mécanique de l'Allée des droit de l'homme</t>
  </si>
  <si>
    <t>Désherbage mécanique de la rue André Lwoff</t>
  </si>
  <si>
    <t>Désherbage mécanique du pourtour bitumé du terrain n° 2</t>
  </si>
  <si>
    <t>fauchage tardif avec ramassage</t>
  </si>
  <si>
    <t>nettoyage des caniveaux et trottoirs et traitement des parkings et surfaces bitumées (enrobé ou bicouche)</t>
  </si>
  <si>
    <t xml:space="preserve">nettoyage du fond des bassins des Terrains de Grands Jeux </t>
  </si>
  <si>
    <t>6 arbres côté droit de l'allée droit de l'homme
9 arbres massifs côté mer du bâtiment Schoelcher
14 arbres parking Schoelcher</t>
  </si>
  <si>
    <t>6 arbres à côté de la descente du parking sous-terrain</t>
  </si>
  <si>
    <t>Désherbage manuel du patio</t>
  </si>
  <si>
    <t>Désherbage manuel du massif de l'allée Bérégovoy</t>
  </si>
  <si>
    <t>Désherbage manuel des massifs</t>
  </si>
  <si>
    <t>Désherbage manuel du patio olivier</t>
  </si>
  <si>
    <t>massifs et jardinières pointe ex Cafet</t>
  </si>
  <si>
    <t>fusains tapissants</t>
  </si>
  <si>
    <t xml:space="preserve">cailloux et enrochement
Enrochement sous toiture = 121,39 m²
Enrochement dans la pointe entre le hall et la partie rectangulaire du bâtiment = 192,23 m²
Cailloux massifs parvis = 227,41 M²
massifs parvis = 121,82 M²
</t>
  </si>
  <si>
    <t>Places parking réservés, accès garage, porte côté rue picard, passage le long du bâtiment rue Picard, chemins et accès pompier et air de présentation containers avenue Becquerel
Allée accès parvis + bitume devant place handicapées</t>
  </si>
  <si>
    <t>Désherbage manuel des massifs à l'angle de l'avenue de la République et de la Rue Foletier et massif devant le reprographie</t>
  </si>
  <si>
    <t>Désherbage manuel des massifs et jardinière du Patio et de l'entrée</t>
  </si>
  <si>
    <t xml:space="preserve">Nettoyage des massifs et des jardinières
Parvis entrée et parking Administrration 
et allée CROUS (6 jardiniéres) </t>
  </si>
  <si>
    <t>Allées piétons + chaussée + parkings</t>
  </si>
  <si>
    <t>Allée Bérégovoy et allée de l'Océan</t>
  </si>
  <si>
    <t>fusains tapissant</t>
  </si>
  <si>
    <t xml:space="preserve">Désherbage manuel des massifs du parvis </t>
  </si>
  <si>
    <t>5 pins parasols / pose d'éco pièges</t>
  </si>
  <si>
    <t>4 pins parasols / pose d'éco pièges</t>
  </si>
  <si>
    <t xml:space="preserve">Tardif 1 seule fois 1170 m² </t>
  </si>
  <si>
    <t>A faire durant les périodes de fermetures universitaires ou administratives</t>
  </si>
  <si>
    <t>A faire durant les périodes de fermetures universitaires ou administratives / possibilité de le faire par brulage</t>
  </si>
  <si>
    <t>²</t>
  </si>
  <si>
    <t>tardif 1 seule fois environ 1200m²</t>
  </si>
  <si>
    <r>
      <t xml:space="preserve">4 arbres Allée de l'Océan + 5 pins parasols </t>
    </r>
    <r>
      <rPr>
        <b/>
        <sz val="9"/>
        <color rgb="FFFF0000"/>
        <rFont val="Calibri"/>
        <family val="2"/>
        <scheme val="minor"/>
      </rPr>
      <t>A LA DEMANDE</t>
    </r>
  </si>
  <si>
    <r>
      <t xml:space="preserve">4 parking Tocqueville
6 côté droit de l'Allée droit de l'homme
9 bâtiment Schoelcher espace verts côté mer
14 parking Schoelcher </t>
    </r>
    <r>
      <rPr>
        <b/>
        <sz val="9"/>
        <color rgb="FFFF0000"/>
        <rFont val="Calibri"/>
        <family val="2"/>
        <scheme val="minor"/>
      </rPr>
      <t>A LA DEMANDE</t>
    </r>
  </si>
  <si>
    <t>tardif 1 seule fois environ 2000 m²</t>
  </si>
  <si>
    <t>A LA DEMANDE</t>
  </si>
  <si>
    <t>Bande de propreté de 1,60 m (largeur de tondeuse = 386,31 ml soit 612 m²
Chemin d'accès 3 largeurs de tondeuses = 135 m²
Tonte normale entre archives départementale et bâtiment = 856 m²</t>
  </si>
  <si>
    <t>Bande de propreté de 1,6 mètres (3 largeurs de tondeuse) soit 536 m²
Chemin d'accès 3 largeurs de tondeuses 1,60 ml = 150 m²
Tonte normale entre avenue de la République rue Foletier et bâtiments Schoelcher + entre parking et bâtiment Tocqueville = 1 641 m²</t>
  </si>
  <si>
    <t xml:space="preserve">ILE </t>
  </si>
  <si>
    <t>Massifs et jardins potager fermé</t>
  </si>
  <si>
    <t>Patio intérieur</t>
  </si>
  <si>
    <t>Arbustes et Haies situés le long de la voie de bus</t>
  </si>
  <si>
    <r>
      <t xml:space="preserve">8 arbres sur le parking  </t>
    </r>
    <r>
      <rPr>
        <b/>
        <sz val="9"/>
        <color rgb="FFFF0000"/>
        <rFont val="Calibri"/>
        <family val="2"/>
        <scheme val="minor"/>
      </rPr>
      <t>A LA DEMANDE</t>
    </r>
  </si>
  <si>
    <t xml:space="preserve">désherbage manuel ou mécanique
terre pleins + aux pieds des arbres 
parking Administration  </t>
  </si>
  <si>
    <r>
      <t>taille des arbustes et/ou des haies (</t>
    </r>
    <r>
      <rPr>
        <b/>
        <sz val="9"/>
        <rFont val="Calibri"/>
        <family val="2"/>
        <scheme val="minor"/>
      </rPr>
      <t>HORS ARBRES)</t>
    </r>
    <r>
      <rPr>
        <sz val="9"/>
        <rFont val="Calibri"/>
        <family val="2"/>
        <scheme val="minor"/>
      </rPr>
      <t xml:space="preserve">, comprenant : Les ilots du parking d'accueil, la haie à gauche de l'entrée principale, les bosquets sur le côté latéral du bâtiment GB, les bosquets sur le parking face au GB, les arbustres autour du patio, </t>
    </r>
    <r>
      <rPr>
        <b/>
        <sz val="9"/>
        <rFont val="Calibri"/>
        <family val="2"/>
        <scheme val="minor"/>
      </rPr>
      <t>(Attention, grande haie non incluse)</t>
    </r>
  </si>
  <si>
    <r>
      <t>taille des haies (</t>
    </r>
    <r>
      <rPr>
        <b/>
        <sz val="9"/>
        <rFont val="Calibri"/>
        <family val="2"/>
        <scheme val="minor"/>
      </rPr>
      <t>HORS ARBRES)</t>
    </r>
    <r>
      <rPr>
        <sz val="9"/>
        <rFont val="Calibri"/>
        <family val="2"/>
        <scheme val="minor"/>
      </rPr>
      <t xml:space="preserve">, comprenant : la grande haie sur l'allée Amphi E et GB, les 2 haies sur l'allée G, les haies sur le parking arrière côté latéral de l'ilot , les 3 arbustres isokés avant le virage  </t>
    </r>
    <r>
      <rPr>
        <b/>
        <sz val="9"/>
        <rFont val="Calibri"/>
        <family val="2"/>
        <scheme val="minor"/>
      </rPr>
      <t>(Attention, grande haie non incluse)</t>
    </r>
  </si>
  <si>
    <r>
      <t xml:space="preserve">nettoyage des caniveaux et trottoirs Voir plan de tonte </t>
    </r>
    <r>
      <rPr>
        <sz val="9"/>
        <color rgb="FFFF0000"/>
        <rFont val="Calibri"/>
        <family val="2"/>
        <scheme val="minor"/>
      </rPr>
      <t>A faire durant les périodes de fermetures universitaires ou administratives</t>
    </r>
  </si>
  <si>
    <t>débroussaillage ou tonte dans le patio</t>
  </si>
  <si>
    <t>taille des 3 buissons</t>
  </si>
  <si>
    <t>3 pins parasols sur parvis + 3 pins allée Pierre Bérégovoy / pose d'éco pièges</t>
  </si>
  <si>
    <t>option : 1 ramassage en fin d'année</t>
  </si>
  <si>
    <r>
      <t xml:space="preserve">3 pins parasols sur parvis + 3 pins allée Pierre Bérégovoy + 26 chênes verts + 1 arbre dans la cour intérieur </t>
    </r>
    <r>
      <rPr>
        <b/>
        <sz val="9"/>
        <color rgb="FFFF0000"/>
        <rFont val="Calibri"/>
        <family val="2"/>
        <scheme val="minor"/>
      </rPr>
      <t>A LA DEMANDE</t>
    </r>
  </si>
  <si>
    <r>
      <t xml:space="preserve">Parvis et allée Bérégovoy </t>
    </r>
    <r>
      <rPr>
        <sz val="9"/>
        <color rgb="FFFF0000"/>
        <rFont val="Calibri"/>
        <family val="2"/>
        <scheme val="minor"/>
      </rPr>
      <t>A faire durant les périodes de fermetures universitaires ou administratives</t>
    </r>
  </si>
  <si>
    <r>
      <t xml:space="preserve">6 chênes verts et 1 olivier </t>
    </r>
    <r>
      <rPr>
        <b/>
        <sz val="9"/>
        <color rgb="FFFF0000"/>
        <rFont val="Calibri"/>
        <family val="2"/>
        <scheme val="minor"/>
      </rPr>
      <t>A la demande</t>
    </r>
  </si>
  <si>
    <t xml:space="preserve">toiture végétalisée </t>
  </si>
  <si>
    <t>arroser si besoin</t>
  </si>
  <si>
    <t>site Médian</t>
  </si>
  <si>
    <t>site Sud</t>
  </si>
  <si>
    <t>site Nord</t>
  </si>
  <si>
    <t xml:space="preserve">11 platanes + 1 Ginko + 3 arbres à la jonction du chemin gravillon et du chemin de dalles sur plots </t>
  </si>
  <si>
    <t>Sous le toit triangulaire, autour des contreforts</t>
  </si>
  <si>
    <r>
      <t xml:space="preserve">11 platanes rue Emile Picard </t>
    </r>
    <r>
      <rPr>
        <b/>
        <sz val="9"/>
        <color rgb="FFFF0000"/>
        <rFont val="Calibri"/>
        <family val="2"/>
        <scheme val="minor"/>
      </rPr>
      <t>A LA DEMANDE</t>
    </r>
  </si>
  <si>
    <t xml:space="preserve">nettoyage et tonte 1m autour des clôtures des Terrains de Grands Jeux </t>
  </si>
  <si>
    <r>
      <t xml:space="preserve">un RDV sera pris en début marché avec le prestataire en charge de l'entretien des terrains pour délimiter précisemment les espaces d'intervention + </t>
    </r>
    <r>
      <rPr>
        <b/>
        <sz val="9"/>
        <rFont val="Calibri"/>
        <family val="2"/>
        <scheme val="minor"/>
      </rPr>
      <t>soufflage</t>
    </r>
    <r>
      <rPr>
        <sz val="9"/>
        <rFont val="Calibri"/>
        <family val="2"/>
        <scheme val="minor"/>
      </rPr>
      <t xml:space="preserve"> obligatoire afin d'éviter les graines sur le terrain synthétique </t>
    </r>
  </si>
  <si>
    <t>ECHENILLAGE</t>
  </si>
  <si>
    <t xml:space="preserve">SELON LA METEO  - UN ou DEUX PASSAGES </t>
  </si>
  <si>
    <t>AVANT la rentree de septembre</t>
  </si>
  <si>
    <r>
      <t xml:space="preserve">traitement des parkings et surfaces bitumées (enrobé ou bicouche) Passage Rotofil  ( voir plan )
</t>
    </r>
    <r>
      <rPr>
        <sz val="9"/>
        <color rgb="FFFF0000"/>
        <rFont val="Calibri"/>
        <family val="2"/>
        <scheme val="minor"/>
      </rPr>
      <t>A faire durant les périodes de fermetures universitaires ou administratives</t>
    </r>
  </si>
  <si>
    <t xml:space="preserve">Plan de tonte zone verte </t>
  </si>
  <si>
    <t xml:space="preserve">tonte de la bande de propreté  (1,50 m de large) Plan de tonte zone jaune </t>
  </si>
  <si>
    <t xml:space="preserve">13 chênes verts et 22 érables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</si>
</sst>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8"/>
      <name val="Arial"/>
      <family val="2"/>
    </font>
    <font>
      <sz val="11"/>
      <name val="Calibri"/>
      <family val="2"/>
      <scheme val="minor"/>
    </font>
    <font>
      <b/>
      <sz val="10"/>
      <color rgb="FF00B0F0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</cellStyleXfs>
  <cellXfs count="71">
    <xf numFmtId="0" fontId="0" fillId="0" borderId="0" xfId="0"/>
    <xf numFmtId="0" fontId="4" fillId="0" borderId="1" xfId="3" applyFont="1" applyFill="1" applyBorder="1" applyAlignment="1">
      <alignment horizontal="center" vertical="center" wrapText="1"/>
    </xf>
    <xf numFmtId="44" fontId="3" fillId="0" borderId="1" xfId="2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1" xfId="3" applyFont="1" applyBorder="1" applyAlignment="1">
      <alignment horizontal="center" vertical="center" textRotation="90" wrapText="1"/>
    </xf>
    <xf numFmtId="17" fontId="4" fillId="0" borderId="1" xfId="3" applyNumberFormat="1" applyFont="1" applyBorder="1" applyAlignment="1">
      <alignment horizontal="center" vertical="center" textRotation="90" wrapText="1"/>
    </xf>
    <xf numFmtId="0" fontId="3" fillId="0" borderId="1" xfId="3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44" fontId="2" fillId="0" borderId="1" xfId="2" applyFont="1" applyFill="1" applyBorder="1" applyAlignment="1">
      <alignment vertical="center" wrapText="1"/>
    </xf>
    <xf numFmtId="0" fontId="0" fillId="0" borderId="0" xfId="0" applyFill="1"/>
    <xf numFmtId="0" fontId="2" fillId="2" borderId="1" xfId="3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164" fontId="2" fillId="2" borderId="1" xfId="1" applyFont="1" applyFill="1" applyBorder="1" applyAlignment="1">
      <alignment vertical="center" wrapText="1"/>
    </xf>
    <xf numFmtId="0" fontId="4" fillId="2" borderId="1" xfId="3" applyFont="1" applyFill="1" applyBorder="1" applyAlignment="1">
      <alignment horizontal="center" vertical="center" wrapText="1"/>
    </xf>
    <xf numFmtId="44" fontId="2" fillId="2" borderId="1" xfId="2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64" fontId="7" fillId="2" borderId="1" xfId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1" xfId="3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2" borderId="5" xfId="3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2" borderId="1" xfId="3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2" fillId="2" borderId="1" xfId="3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164" fontId="9" fillId="2" borderId="1" xfId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7" fillId="0" borderId="1" xfId="3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64" fontId="16" fillId="2" borderId="1" xfId="1" applyFont="1" applyFill="1" applyBorder="1" applyAlignment="1">
      <alignment vertical="center" wrapText="1"/>
    </xf>
    <xf numFmtId="44" fontId="16" fillId="0" borderId="1" xfId="2" applyFont="1" applyFill="1" applyBorder="1" applyAlignment="1">
      <alignment vertical="center" wrapText="1"/>
    </xf>
    <xf numFmtId="0" fontId="9" fillId="0" borderId="1" xfId="3" applyFont="1" applyBorder="1" applyAlignment="1">
      <alignment vertical="center" wrapText="1"/>
    </xf>
    <xf numFmtId="0" fontId="11" fillId="0" borderId="1" xfId="3" applyFont="1" applyBorder="1" applyAlignment="1">
      <alignment vertical="center" wrapText="1"/>
    </xf>
    <xf numFmtId="164" fontId="11" fillId="2" borderId="1" xfId="1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</cellXfs>
  <cellStyles count="4">
    <cellStyle name="Milliers" xfId="1" builtinId="3"/>
    <cellStyle name="Monétaire" xfId="2" builtinId="4"/>
    <cellStyle name="Normal" xfId="0" builtinId="0"/>
    <cellStyle name="Normal 2" xfId="3" xr:uid="{5EF4D641-074F-48CB-8BEB-AD18EFFAED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7381C-C436-46E5-BCCA-FFC98CB96784}">
  <dimension ref="A1:T131"/>
  <sheetViews>
    <sheetView tabSelected="1" zoomScaleNormal="100" workbookViewId="0">
      <pane ySplit="1" topLeftCell="A79" activePane="bottomLeft" state="frozen"/>
      <selection pane="bottomLeft" activeCell="E94" sqref="E94"/>
    </sheetView>
  </sheetViews>
  <sheetFormatPr baseColWidth="10" defaultColWidth="11.5703125" defaultRowHeight="15" x14ac:dyDescent="0.25"/>
  <cols>
    <col min="1" max="2" width="11.5703125" style="8"/>
    <col min="3" max="3" width="7" style="8" customWidth="1"/>
    <col min="4" max="4" width="42" style="8" customWidth="1"/>
    <col min="5" max="5" width="37.140625" style="8" customWidth="1"/>
    <col min="6" max="6" width="11.5703125" style="8"/>
    <col min="7" max="7" width="6.5703125" style="8" customWidth="1"/>
    <col min="8" max="14" width="5.85546875" style="8" customWidth="1"/>
    <col min="15" max="16" width="6.42578125" style="8" customWidth="1"/>
    <col min="17" max="18" width="6.5703125" style="8" customWidth="1"/>
    <col min="19" max="19" width="5.140625" style="8" customWidth="1"/>
    <col min="20" max="16384" width="11.5703125" style="8"/>
  </cols>
  <sheetData>
    <row r="1" spans="1:20" ht="82.35" customHeight="1" x14ac:dyDescent="0.25">
      <c r="A1" s="3" t="s">
        <v>0</v>
      </c>
      <c r="B1" s="3" t="s">
        <v>34</v>
      </c>
      <c r="C1" s="4" t="s">
        <v>1</v>
      </c>
      <c r="D1" s="3" t="s">
        <v>2</v>
      </c>
      <c r="E1" s="3" t="s">
        <v>3</v>
      </c>
      <c r="F1" s="18" t="s">
        <v>4</v>
      </c>
      <c r="G1" s="5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7" t="s">
        <v>18</v>
      </c>
    </row>
    <row r="2" spans="1:20" s="11" customFormat="1" ht="24" x14ac:dyDescent="0.25">
      <c r="A2" s="26" t="s">
        <v>130</v>
      </c>
      <c r="B2" s="26" t="s">
        <v>19</v>
      </c>
      <c r="C2" s="27">
        <v>3</v>
      </c>
      <c r="D2" s="20" t="s">
        <v>72</v>
      </c>
      <c r="E2" s="28" t="s">
        <v>82</v>
      </c>
      <c r="F2" s="21"/>
      <c r="G2" s="1">
        <f>SUM(H2:S2)</f>
        <v>6</v>
      </c>
      <c r="H2" s="1">
        <v>1</v>
      </c>
      <c r="I2" s="1"/>
      <c r="J2" s="1">
        <v>1</v>
      </c>
      <c r="K2" s="1"/>
      <c r="L2" s="1">
        <v>1</v>
      </c>
      <c r="M2" s="1"/>
      <c r="N2" s="1">
        <v>1</v>
      </c>
      <c r="O2" s="1"/>
      <c r="P2" s="1">
        <v>1</v>
      </c>
      <c r="Q2" s="1"/>
      <c r="R2" s="1">
        <v>1</v>
      </c>
      <c r="S2" s="1"/>
      <c r="T2" s="10">
        <f>F2*G2</f>
        <v>0</v>
      </c>
    </row>
    <row r="3" spans="1:20" s="11" customFormat="1" ht="18.600000000000001" customHeight="1" x14ac:dyDescent="0.25">
      <c r="A3" s="26" t="s">
        <v>130</v>
      </c>
      <c r="B3" s="26" t="s">
        <v>19</v>
      </c>
      <c r="C3" s="27">
        <v>9</v>
      </c>
      <c r="D3" s="22" t="s">
        <v>43</v>
      </c>
      <c r="E3" s="22"/>
      <c r="F3" s="21"/>
      <c r="G3" s="1">
        <f>SUM(H3:S3)</f>
        <v>6</v>
      </c>
      <c r="H3" s="1">
        <v>1</v>
      </c>
      <c r="I3" s="1"/>
      <c r="J3" s="1">
        <v>1</v>
      </c>
      <c r="K3" s="1"/>
      <c r="L3" s="1">
        <v>1</v>
      </c>
      <c r="M3" s="1"/>
      <c r="N3" s="1">
        <v>1</v>
      </c>
      <c r="O3" s="1"/>
      <c r="P3" s="1">
        <v>1</v>
      </c>
      <c r="Q3" s="1"/>
      <c r="R3" s="1">
        <v>1</v>
      </c>
      <c r="S3" s="1"/>
      <c r="T3" s="10">
        <f>F3*G3</f>
        <v>0</v>
      </c>
    </row>
    <row r="4" spans="1:20" s="11" customFormat="1" ht="18.600000000000001" customHeight="1" x14ac:dyDescent="0.25">
      <c r="A4" s="29"/>
      <c r="B4" s="29"/>
      <c r="C4" s="30"/>
      <c r="D4" s="23"/>
      <c r="E4" s="24"/>
      <c r="F4" s="21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7"/>
    </row>
    <row r="5" spans="1:20" s="11" customFormat="1" ht="24" x14ac:dyDescent="0.25">
      <c r="A5" s="26" t="s">
        <v>128</v>
      </c>
      <c r="B5" s="26" t="s">
        <v>49</v>
      </c>
      <c r="C5" s="27">
        <v>3</v>
      </c>
      <c r="D5" s="20" t="s">
        <v>72</v>
      </c>
      <c r="E5" s="28" t="s">
        <v>83</v>
      </c>
      <c r="F5" s="21"/>
      <c r="G5" s="1">
        <f t="shared" ref="G5:G8" si="0">SUM(H5:S5)</f>
        <v>6</v>
      </c>
      <c r="H5" s="1">
        <v>1</v>
      </c>
      <c r="I5" s="1"/>
      <c r="J5" s="1">
        <v>1</v>
      </c>
      <c r="K5" s="1"/>
      <c r="L5" s="1">
        <v>1</v>
      </c>
      <c r="M5" s="1"/>
      <c r="N5" s="1">
        <v>1</v>
      </c>
      <c r="O5" s="1"/>
      <c r="P5" s="1">
        <v>1</v>
      </c>
      <c r="Q5" s="1"/>
      <c r="R5" s="1">
        <v>1</v>
      </c>
      <c r="S5" s="1"/>
      <c r="T5" s="10">
        <f>F5*G5</f>
        <v>0</v>
      </c>
    </row>
    <row r="6" spans="1:20" s="11" customFormat="1" x14ac:dyDescent="0.25">
      <c r="A6" s="26" t="s">
        <v>128</v>
      </c>
      <c r="B6" s="26" t="s">
        <v>49</v>
      </c>
      <c r="C6" s="27">
        <v>4</v>
      </c>
      <c r="D6" s="22" t="s">
        <v>41</v>
      </c>
      <c r="E6" s="28" t="s">
        <v>97</v>
      </c>
      <c r="F6" s="21"/>
      <c r="G6" s="1">
        <f t="shared" si="0"/>
        <v>1</v>
      </c>
      <c r="H6" s="1"/>
      <c r="I6" s="1">
        <v>1</v>
      </c>
      <c r="J6" s="1"/>
      <c r="K6" s="1"/>
      <c r="L6" s="1"/>
      <c r="M6" s="1"/>
      <c r="N6" s="1"/>
      <c r="O6" s="1"/>
      <c r="P6" s="1"/>
      <c r="Q6" s="1"/>
      <c r="R6" s="1"/>
      <c r="S6" s="1"/>
      <c r="T6" s="10">
        <f>F6*G6</f>
        <v>0</v>
      </c>
    </row>
    <row r="7" spans="1:20" s="11" customFormat="1" ht="24" x14ac:dyDescent="0.25">
      <c r="A7" s="26" t="s">
        <v>128</v>
      </c>
      <c r="B7" s="26" t="s">
        <v>49</v>
      </c>
      <c r="C7" s="27">
        <v>5</v>
      </c>
      <c r="D7" s="20" t="s">
        <v>71</v>
      </c>
      <c r="E7" s="28" t="s">
        <v>104</v>
      </c>
      <c r="F7" s="21"/>
      <c r="G7" s="1">
        <f t="shared" si="0"/>
        <v>1</v>
      </c>
      <c r="H7" s="1">
        <v>1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0">
        <f t="shared" ref="T7:T55" si="1">F7*G7</f>
        <v>0</v>
      </c>
    </row>
    <row r="8" spans="1:20" s="11" customFormat="1" ht="24" x14ac:dyDescent="0.25">
      <c r="A8" s="26" t="s">
        <v>128</v>
      </c>
      <c r="B8" s="26" t="s">
        <v>49</v>
      </c>
      <c r="C8" s="27">
        <v>5</v>
      </c>
      <c r="D8" s="20" t="s">
        <v>71</v>
      </c>
      <c r="E8" s="28" t="s">
        <v>94</v>
      </c>
      <c r="F8" s="21"/>
      <c r="G8" s="1">
        <f t="shared" si="0"/>
        <v>2</v>
      </c>
      <c r="H8" s="1">
        <v>1</v>
      </c>
      <c r="I8" s="1"/>
      <c r="J8" s="1"/>
      <c r="K8" s="1"/>
      <c r="L8" s="1"/>
      <c r="M8" s="1"/>
      <c r="N8" s="1"/>
      <c r="O8" s="1"/>
      <c r="P8" s="1"/>
      <c r="Q8" s="1">
        <v>1</v>
      </c>
      <c r="R8" s="1"/>
      <c r="S8" s="1"/>
      <c r="T8" s="10">
        <f t="shared" ref="T8" si="2">F8*G8</f>
        <v>0</v>
      </c>
    </row>
    <row r="9" spans="1:20" s="11" customFormat="1" ht="24" x14ac:dyDescent="0.25">
      <c r="A9" s="26" t="s">
        <v>128</v>
      </c>
      <c r="B9" s="26" t="s">
        <v>49</v>
      </c>
      <c r="C9" s="27">
        <v>9</v>
      </c>
      <c r="D9" s="22" t="s">
        <v>43</v>
      </c>
      <c r="E9" s="31" t="s">
        <v>51</v>
      </c>
      <c r="F9" s="21"/>
      <c r="G9" s="1">
        <f t="shared" ref="G9:G12" si="3">SUM(H9:S9)</f>
        <v>6</v>
      </c>
      <c r="H9" s="1">
        <v>1</v>
      </c>
      <c r="I9" s="1"/>
      <c r="J9" s="1">
        <v>1</v>
      </c>
      <c r="K9" s="1"/>
      <c r="L9" s="1">
        <v>1</v>
      </c>
      <c r="M9" s="1"/>
      <c r="N9" s="1">
        <v>1</v>
      </c>
      <c r="O9" s="1"/>
      <c r="P9" s="1">
        <v>1</v>
      </c>
      <c r="Q9" s="1"/>
      <c r="R9" s="1">
        <v>1</v>
      </c>
      <c r="S9" s="1"/>
      <c r="T9" s="10">
        <f t="shared" si="1"/>
        <v>0</v>
      </c>
    </row>
    <row r="10" spans="1:20" s="11" customFormat="1" x14ac:dyDescent="0.25">
      <c r="A10" s="26" t="s">
        <v>128</v>
      </c>
      <c r="B10" s="26" t="s">
        <v>49</v>
      </c>
      <c r="C10" s="27">
        <v>10</v>
      </c>
      <c r="D10" s="22" t="s">
        <v>44</v>
      </c>
      <c r="E10" s="28" t="s">
        <v>50</v>
      </c>
      <c r="F10" s="21"/>
      <c r="G10" s="1">
        <f t="shared" si="3"/>
        <v>6</v>
      </c>
      <c r="H10" s="1">
        <v>1</v>
      </c>
      <c r="I10" s="1"/>
      <c r="J10" s="1">
        <v>1</v>
      </c>
      <c r="K10" s="1"/>
      <c r="L10" s="1">
        <v>1</v>
      </c>
      <c r="M10" s="1"/>
      <c r="N10" s="1">
        <v>1</v>
      </c>
      <c r="O10" s="1"/>
      <c r="P10" s="1">
        <v>1</v>
      </c>
      <c r="Q10" s="1"/>
      <c r="R10" s="1">
        <v>1</v>
      </c>
      <c r="S10" s="1"/>
      <c r="T10" s="10">
        <f t="shared" si="1"/>
        <v>0</v>
      </c>
    </row>
    <row r="11" spans="1:20" s="11" customFormat="1" x14ac:dyDescent="0.25">
      <c r="A11" s="26" t="s">
        <v>128</v>
      </c>
      <c r="B11" s="26" t="s">
        <v>49</v>
      </c>
      <c r="C11" s="27">
        <v>14</v>
      </c>
      <c r="D11" s="22" t="s">
        <v>46</v>
      </c>
      <c r="E11" s="28" t="s">
        <v>50</v>
      </c>
      <c r="F11" s="21"/>
      <c r="G11" s="1">
        <f t="shared" si="3"/>
        <v>6</v>
      </c>
      <c r="H11" s="1">
        <v>1</v>
      </c>
      <c r="I11" s="1"/>
      <c r="J11" s="1">
        <v>1</v>
      </c>
      <c r="K11" s="1"/>
      <c r="L11" s="1">
        <v>1</v>
      </c>
      <c r="M11" s="1"/>
      <c r="N11" s="1"/>
      <c r="O11" s="1"/>
      <c r="P11" s="1">
        <v>1</v>
      </c>
      <c r="Q11" s="1">
        <v>1</v>
      </c>
      <c r="R11" s="1">
        <v>1</v>
      </c>
      <c r="S11" s="1"/>
      <c r="T11" s="10">
        <f t="shared" si="1"/>
        <v>0</v>
      </c>
    </row>
    <row r="12" spans="1:20" s="11" customFormat="1" x14ac:dyDescent="0.25">
      <c r="A12" s="26" t="s">
        <v>128</v>
      </c>
      <c r="B12" s="26" t="s">
        <v>49</v>
      </c>
      <c r="C12" s="27">
        <v>15</v>
      </c>
      <c r="D12" s="22" t="s">
        <v>47</v>
      </c>
      <c r="E12" s="28" t="s">
        <v>20</v>
      </c>
      <c r="F12" s="21"/>
      <c r="G12" s="1">
        <f t="shared" si="3"/>
        <v>7</v>
      </c>
      <c r="H12" s="1"/>
      <c r="I12" s="1"/>
      <c r="J12" s="1">
        <v>1</v>
      </c>
      <c r="K12" s="1">
        <v>1</v>
      </c>
      <c r="L12" s="1">
        <v>1</v>
      </c>
      <c r="M12" s="1">
        <v>1</v>
      </c>
      <c r="N12" s="1"/>
      <c r="O12" s="1">
        <v>1</v>
      </c>
      <c r="P12" s="1"/>
      <c r="Q12" s="1">
        <v>1</v>
      </c>
      <c r="R12" s="1">
        <v>1</v>
      </c>
      <c r="S12" s="1"/>
      <c r="T12" s="10">
        <f t="shared" si="1"/>
        <v>0</v>
      </c>
    </row>
    <row r="13" spans="1:20" s="11" customFormat="1" x14ac:dyDescent="0.25">
      <c r="A13" s="32"/>
      <c r="B13" s="32"/>
      <c r="C13" s="33"/>
      <c r="D13" s="25"/>
      <c r="E13" s="34"/>
      <c r="F13" s="21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7"/>
    </row>
    <row r="14" spans="1:20" s="11" customFormat="1" ht="24" x14ac:dyDescent="0.25">
      <c r="A14" s="26" t="s">
        <v>129</v>
      </c>
      <c r="B14" s="26" t="s">
        <v>35</v>
      </c>
      <c r="C14" s="27">
        <v>3</v>
      </c>
      <c r="D14" s="20" t="s">
        <v>72</v>
      </c>
      <c r="E14" s="28" t="s">
        <v>73</v>
      </c>
      <c r="F14" s="21"/>
      <c r="G14" s="1">
        <f t="shared" ref="G14:G17" si="4">SUM(H14:S14)</f>
        <v>6</v>
      </c>
      <c r="H14" s="1">
        <v>1</v>
      </c>
      <c r="I14" s="1"/>
      <c r="J14" s="1">
        <v>1</v>
      </c>
      <c r="K14" s="1"/>
      <c r="L14" s="1">
        <v>1</v>
      </c>
      <c r="M14" s="1"/>
      <c r="N14" s="1">
        <v>1</v>
      </c>
      <c r="O14" s="1"/>
      <c r="P14" s="1">
        <v>1</v>
      </c>
      <c r="Q14" s="1"/>
      <c r="R14" s="1">
        <v>1</v>
      </c>
      <c r="S14" s="1"/>
      <c r="T14" s="10">
        <f t="shared" ref="T14" si="5">F14*G14</f>
        <v>0</v>
      </c>
    </row>
    <row r="15" spans="1:20" s="11" customFormat="1" ht="36" x14ac:dyDescent="0.25">
      <c r="A15" s="26" t="s">
        <v>129</v>
      </c>
      <c r="B15" s="26" t="s">
        <v>35</v>
      </c>
      <c r="C15" s="27">
        <v>3</v>
      </c>
      <c r="D15" s="20" t="s">
        <v>72</v>
      </c>
      <c r="E15" s="28" t="s">
        <v>90</v>
      </c>
      <c r="F15" s="21"/>
      <c r="G15" s="1">
        <f t="shared" si="4"/>
        <v>6</v>
      </c>
      <c r="H15" s="1">
        <v>1</v>
      </c>
      <c r="I15" s="1"/>
      <c r="J15" s="1">
        <v>1</v>
      </c>
      <c r="K15" s="1"/>
      <c r="L15" s="1">
        <v>1</v>
      </c>
      <c r="M15" s="1"/>
      <c r="N15" s="1">
        <v>1</v>
      </c>
      <c r="O15" s="1"/>
      <c r="P15" s="1">
        <v>1</v>
      </c>
      <c r="Q15" s="1"/>
      <c r="R15" s="1">
        <v>1</v>
      </c>
      <c r="S15" s="1"/>
      <c r="T15" s="10">
        <f t="shared" ref="T15" si="6">F15*G15</f>
        <v>0</v>
      </c>
    </row>
    <row r="16" spans="1:20" s="11" customFormat="1" ht="24" x14ac:dyDescent="0.25">
      <c r="A16" s="26" t="s">
        <v>129</v>
      </c>
      <c r="B16" s="26" t="s">
        <v>35</v>
      </c>
      <c r="C16" s="27">
        <v>4</v>
      </c>
      <c r="D16" s="22" t="s">
        <v>41</v>
      </c>
      <c r="E16" s="28" t="s">
        <v>98</v>
      </c>
      <c r="F16" s="21"/>
      <c r="G16" s="1">
        <f t="shared" si="4"/>
        <v>1</v>
      </c>
      <c r="H16" s="1"/>
      <c r="I16" s="1">
        <v>1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0">
        <f t="shared" si="1"/>
        <v>0</v>
      </c>
    </row>
    <row r="17" spans="1:20" s="11" customFormat="1" ht="48" x14ac:dyDescent="0.25">
      <c r="A17" s="26" t="s">
        <v>129</v>
      </c>
      <c r="B17" s="26" t="s">
        <v>35</v>
      </c>
      <c r="C17" s="27">
        <v>5</v>
      </c>
      <c r="D17" s="20" t="s">
        <v>71</v>
      </c>
      <c r="E17" s="28" t="s">
        <v>105</v>
      </c>
      <c r="F17" s="21"/>
      <c r="G17" s="1">
        <f t="shared" si="4"/>
        <v>1</v>
      </c>
      <c r="H17" s="1">
        <v>1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0">
        <f t="shared" si="1"/>
        <v>0</v>
      </c>
    </row>
    <row r="18" spans="1:20" s="11" customFormat="1" ht="24" x14ac:dyDescent="0.25">
      <c r="A18" s="26" t="s">
        <v>129</v>
      </c>
      <c r="B18" s="26" t="s">
        <v>35</v>
      </c>
      <c r="C18" s="27">
        <v>5</v>
      </c>
      <c r="D18" s="20" t="s">
        <v>71</v>
      </c>
      <c r="E18" s="35"/>
      <c r="F18" s="21"/>
      <c r="G18" s="1">
        <f t="shared" ref="G18" si="7">SUM(H18:S18)</f>
        <v>3</v>
      </c>
      <c r="H18" s="1">
        <v>1</v>
      </c>
      <c r="I18" s="1"/>
      <c r="J18" s="1"/>
      <c r="K18" s="1"/>
      <c r="L18" s="1">
        <v>1</v>
      </c>
      <c r="M18" s="1"/>
      <c r="N18" s="1"/>
      <c r="O18" s="1"/>
      <c r="P18" s="1"/>
      <c r="Q18" s="1">
        <v>1</v>
      </c>
      <c r="R18" s="1"/>
      <c r="S18" s="1"/>
      <c r="T18" s="10">
        <f t="shared" ref="T18" si="8">F18*G18</f>
        <v>0</v>
      </c>
    </row>
    <row r="19" spans="1:20" s="11" customFormat="1" ht="24" x14ac:dyDescent="0.25">
      <c r="A19" s="26" t="s">
        <v>129</v>
      </c>
      <c r="B19" s="26" t="s">
        <v>35</v>
      </c>
      <c r="C19" s="27">
        <v>7</v>
      </c>
      <c r="D19" s="22" t="s">
        <v>77</v>
      </c>
      <c r="E19" s="28" t="s">
        <v>99</v>
      </c>
      <c r="F19" s="21"/>
      <c r="G19" s="1">
        <f t="shared" ref="G19:G23" si="9">SUM(H19:S19)</f>
        <v>1</v>
      </c>
      <c r="H19" s="1"/>
      <c r="I19" s="1"/>
      <c r="J19" s="1"/>
      <c r="K19" s="1"/>
      <c r="L19" s="1"/>
      <c r="M19" s="1"/>
      <c r="N19" s="1"/>
      <c r="O19" s="1"/>
      <c r="P19" s="1"/>
      <c r="Q19" s="1">
        <v>1</v>
      </c>
      <c r="R19" s="1"/>
      <c r="S19" s="1"/>
      <c r="T19" s="10">
        <f t="shared" si="1"/>
        <v>0</v>
      </c>
    </row>
    <row r="20" spans="1:20" s="11" customFormat="1" ht="24" x14ac:dyDescent="0.25">
      <c r="A20" s="26" t="s">
        <v>129</v>
      </c>
      <c r="B20" s="26" t="s">
        <v>35</v>
      </c>
      <c r="C20" s="27">
        <v>9</v>
      </c>
      <c r="D20" s="22" t="s">
        <v>43</v>
      </c>
      <c r="E20" s="31" t="s">
        <v>52</v>
      </c>
      <c r="F20" s="21"/>
      <c r="G20" s="1">
        <f t="shared" si="9"/>
        <v>6</v>
      </c>
      <c r="H20" s="1">
        <v>1</v>
      </c>
      <c r="I20" s="1"/>
      <c r="J20" s="1">
        <v>1</v>
      </c>
      <c r="K20" s="1"/>
      <c r="L20" s="1">
        <v>1</v>
      </c>
      <c r="M20" s="1"/>
      <c r="N20" s="1">
        <v>1</v>
      </c>
      <c r="O20" s="1"/>
      <c r="P20" s="1">
        <v>1</v>
      </c>
      <c r="Q20" s="1"/>
      <c r="R20" s="1">
        <v>1</v>
      </c>
      <c r="S20" s="1"/>
      <c r="T20" s="10">
        <f t="shared" si="1"/>
        <v>0</v>
      </c>
    </row>
    <row r="21" spans="1:20" s="11" customFormat="1" ht="60" x14ac:dyDescent="0.25">
      <c r="A21" s="26" t="s">
        <v>129</v>
      </c>
      <c r="B21" s="26" t="s">
        <v>35</v>
      </c>
      <c r="C21" s="27">
        <v>10</v>
      </c>
      <c r="D21" s="22" t="s">
        <v>44</v>
      </c>
      <c r="E21" s="28" t="s">
        <v>80</v>
      </c>
      <c r="F21" s="21"/>
      <c r="G21" s="1">
        <f t="shared" si="9"/>
        <v>4</v>
      </c>
      <c r="H21" s="1">
        <v>1</v>
      </c>
      <c r="I21" s="1"/>
      <c r="J21" s="1"/>
      <c r="K21" s="1">
        <v>1</v>
      </c>
      <c r="L21" s="1"/>
      <c r="M21" s="1"/>
      <c r="N21" s="1">
        <v>1</v>
      </c>
      <c r="O21" s="1"/>
      <c r="P21" s="1"/>
      <c r="Q21" s="1">
        <v>1</v>
      </c>
      <c r="R21" s="1"/>
      <c r="S21" s="1"/>
      <c r="T21" s="10">
        <f t="shared" si="1"/>
        <v>0</v>
      </c>
    </row>
    <row r="22" spans="1:20" s="11" customFormat="1" ht="36" x14ac:dyDescent="0.25">
      <c r="A22" s="26" t="s">
        <v>129</v>
      </c>
      <c r="B22" s="26" t="s">
        <v>35</v>
      </c>
      <c r="C22" s="27">
        <v>11</v>
      </c>
      <c r="D22" s="20" t="s">
        <v>78</v>
      </c>
      <c r="E22" s="36" t="s">
        <v>100</v>
      </c>
      <c r="F22" s="21"/>
      <c r="G22" s="1">
        <f t="shared" si="9"/>
        <v>4</v>
      </c>
      <c r="H22" s="1"/>
      <c r="I22" s="1"/>
      <c r="J22" s="1">
        <v>1</v>
      </c>
      <c r="K22" s="1"/>
      <c r="L22" s="1">
        <v>1</v>
      </c>
      <c r="M22" s="1"/>
      <c r="N22" s="1">
        <v>1</v>
      </c>
      <c r="O22" s="1"/>
      <c r="P22" s="1"/>
      <c r="Q22" s="1"/>
      <c r="R22" s="1">
        <v>1</v>
      </c>
      <c r="S22" s="1"/>
      <c r="T22" s="10">
        <f t="shared" ref="T22" si="10">F22*G22</f>
        <v>0</v>
      </c>
    </row>
    <row r="23" spans="1:20" s="11" customFormat="1" ht="36" x14ac:dyDescent="0.25">
      <c r="A23" s="26" t="s">
        <v>129</v>
      </c>
      <c r="B23" s="26" t="s">
        <v>35</v>
      </c>
      <c r="C23" s="27">
        <v>12</v>
      </c>
      <c r="D23" s="22" t="s">
        <v>45</v>
      </c>
      <c r="E23" s="36" t="s">
        <v>101</v>
      </c>
      <c r="F23" s="21"/>
      <c r="G23" s="1">
        <f t="shared" si="9"/>
        <v>4</v>
      </c>
      <c r="H23" s="1"/>
      <c r="I23" s="1"/>
      <c r="J23" s="1">
        <v>1</v>
      </c>
      <c r="K23" s="1"/>
      <c r="L23" s="1">
        <v>1</v>
      </c>
      <c r="M23" s="1"/>
      <c r="N23" s="1">
        <v>1</v>
      </c>
      <c r="O23" s="1"/>
      <c r="P23" s="1"/>
      <c r="Q23" s="1"/>
      <c r="R23" s="1">
        <v>1</v>
      </c>
      <c r="S23" s="1"/>
      <c r="T23" s="10">
        <f t="shared" si="1"/>
        <v>0</v>
      </c>
    </row>
    <row r="24" spans="1:20" s="11" customFormat="1" ht="24" x14ac:dyDescent="0.25">
      <c r="A24" s="26" t="s">
        <v>129</v>
      </c>
      <c r="B24" s="26" t="s">
        <v>35</v>
      </c>
      <c r="C24" s="27">
        <v>14</v>
      </c>
      <c r="D24" s="22" t="s">
        <v>46</v>
      </c>
      <c r="E24" s="28"/>
      <c r="F24" s="21"/>
      <c r="G24" s="1">
        <f t="shared" ref="G24:G34" si="11">SUM(H24:S24)</f>
        <v>6</v>
      </c>
      <c r="H24" s="1">
        <v>1</v>
      </c>
      <c r="I24" s="1"/>
      <c r="J24" s="1">
        <v>1</v>
      </c>
      <c r="K24" s="1"/>
      <c r="L24" s="1">
        <v>1</v>
      </c>
      <c r="M24" s="1"/>
      <c r="N24" s="1"/>
      <c r="O24" s="1"/>
      <c r="P24" s="1">
        <v>1</v>
      </c>
      <c r="Q24" s="1">
        <v>1</v>
      </c>
      <c r="R24" s="1">
        <v>1</v>
      </c>
      <c r="S24" s="1"/>
      <c r="T24" s="10">
        <f t="shared" si="1"/>
        <v>0</v>
      </c>
    </row>
    <row r="25" spans="1:20" s="11" customFormat="1" ht="96" x14ac:dyDescent="0.25">
      <c r="A25" s="26" t="s">
        <v>129</v>
      </c>
      <c r="B25" s="26" t="s">
        <v>35</v>
      </c>
      <c r="C25" s="27">
        <v>15</v>
      </c>
      <c r="D25" s="22" t="s">
        <v>47</v>
      </c>
      <c r="E25" s="28" t="s">
        <v>109</v>
      </c>
      <c r="F25" s="21"/>
      <c r="G25" s="1">
        <f t="shared" si="11"/>
        <v>7</v>
      </c>
      <c r="H25" s="1"/>
      <c r="I25" s="1"/>
      <c r="J25" s="1">
        <v>1</v>
      </c>
      <c r="K25" s="1">
        <v>1</v>
      </c>
      <c r="L25" s="1">
        <v>1</v>
      </c>
      <c r="M25" s="1">
        <v>1</v>
      </c>
      <c r="N25" s="1"/>
      <c r="O25" s="1">
        <v>1</v>
      </c>
      <c r="P25" s="1"/>
      <c r="Q25" s="1">
        <v>1</v>
      </c>
      <c r="R25" s="1">
        <v>1</v>
      </c>
      <c r="S25" s="1"/>
      <c r="T25" s="10">
        <f t="shared" si="1"/>
        <v>0</v>
      </c>
    </row>
    <row r="26" spans="1:20" s="11" customFormat="1" x14ac:dyDescent="0.25">
      <c r="A26" s="37"/>
      <c r="B26" s="37"/>
      <c r="C26" s="38"/>
      <c r="D26" s="39"/>
      <c r="E26" s="40"/>
      <c r="F26" s="1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7"/>
    </row>
    <row r="27" spans="1:20" s="11" customFormat="1" ht="24" x14ac:dyDescent="0.25">
      <c r="A27" s="26" t="s">
        <v>129</v>
      </c>
      <c r="B27" s="26" t="s">
        <v>21</v>
      </c>
      <c r="C27" s="27">
        <v>3</v>
      </c>
      <c r="D27" s="20" t="s">
        <v>72</v>
      </c>
      <c r="E27" s="28" t="s">
        <v>84</v>
      </c>
      <c r="F27" s="21"/>
      <c r="G27" s="1">
        <f>SUM(H27:S27)</f>
        <v>6</v>
      </c>
      <c r="H27" s="1">
        <v>1</v>
      </c>
      <c r="I27" s="1"/>
      <c r="J27" s="1">
        <v>1</v>
      </c>
      <c r="K27" s="1"/>
      <c r="L27" s="1">
        <v>1</v>
      </c>
      <c r="M27" s="1"/>
      <c r="N27" s="1">
        <v>1</v>
      </c>
      <c r="O27" s="1"/>
      <c r="P27" s="1">
        <v>1</v>
      </c>
      <c r="Q27" s="1"/>
      <c r="R27" s="1">
        <v>1</v>
      </c>
      <c r="S27" s="1"/>
      <c r="T27" s="10">
        <f t="shared" ref="T27" si="12">F27*G27</f>
        <v>0</v>
      </c>
    </row>
    <row r="28" spans="1:20" s="11" customFormat="1" ht="24" x14ac:dyDescent="0.25">
      <c r="A28" s="26" t="s">
        <v>129</v>
      </c>
      <c r="B28" s="26" t="s">
        <v>21</v>
      </c>
      <c r="C28" s="27">
        <v>5</v>
      </c>
      <c r="D28" s="20" t="s">
        <v>71</v>
      </c>
      <c r="E28" s="28"/>
      <c r="F28" s="21"/>
      <c r="G28" s="1">
        <f>SUM(H28:S28)</f>
        <v>2</v>
      </c>
      <c r="H28" s="1">
        <v>1</v>
      </c>
      <c r="I28" s="1"/>
      <c r="J28" s="1"/>
      <c r="K28" s="1"/>
      <c r="L28" s="1"/>
      <c r="M28" s="1"/>
      <c r="N28" s="1"/>
      <c r="O28" s="1"/>
      <c r="P28" s="1"/>
      <c r="Q28" s="1">
        <v>1</v>
      </c>
      <c r="R28" s="1"/>
      <c r="S28" s="1"/>
      <c r="T28" s="10">
        <f>F28*G28</f>
        <v>0</v>
      </c>
    </row>
    <row r="29" spans="1:20" s="11" customFormat="1" ht="24" x14ac:dyDescent="0.25">
      <c r="A29" s="26" t="s">
        <v>129</v>
      </c>
      <c r="B29" s="26" t="s">
        <v>21</v>
      </c>
      <c r="C29" s="27">
        <v>9</v>
      </c>
      <c r="D29" s="22" t="s">
        <v>43</v>
      </c>
      <c r="E29" s="31"/>
      <c r="F29" s="21"/>
      <c r="G29" s="1">
        <f t="shared" si="11"/>
        <v>6</v>
      </c>
      <c r="H29" s="1">
        <v>1</v>
      </c>
      <c r="I29" s="1"/>
      <c r="J29" s="1">
        <v>1</v>
      </c>
      <c r="K29" s="1"/>
      <c r="L29" s="1">
        <v>1</v>
      </c>
      <c r="M29" s="1"/>
      <c r="N29" s="1">
        <v>1</v>
      </c>
      <c r="O29" s="1"/>
      <c r="P29" s="1">
        <v>1</v>
      </c>
      <c r="Q29" s="1"/>
      <c r="R29" s="1">
        <v>1</v>
      </c>
      <c r="S29" s="1"/>
      <c r="T29" s="10">
        <f t="shared" si="1"/>
        <v>0</v>
      </c>
    </row>
    <row r="30" spans="1:20" s="11" customFormat="1" ht="36" x14ac:dyDescent="0.25">
      <c r="A30" s="26" t="s">
        <v>129</v>
      </c>
      <c r="B30" s="26" t="s">
        <v>21</v>
      </c>
      <c r="C30" s="27">
        <v>11</v>
      </c>
      <c r="D30" s="20" t="s">
        <v>78</v>
      </c>
      <c r="E30" s="36" t="s">
        <v>100</v>
      </c>
      <c r="F30" s="21"/>
      <c r="G30" s="1">
        <f t="shared" si="11"/>
        <v>4</v>
      </c>
      <c r="H30" s="1"/>
      <c r="I30" s="1"/>
      <c r="J30" s="1">
        <v>1</v>
      </c>
      <c r="K30" s="1"/>
      <c r="L30" s="1">
        <v>1</v>
      </c>
      <c r="M30" s="1"/>
      <c r="N30" s="1">
        <v>1</v>
      </c>
      <c r="O30" s="1"/>
      <c r="P30" s="1"/>
      <c r="Q30" s="1"/>
      <c r="R30" s="1">
        <v>1</v>
      </c>
      <c r="S30" s="1"/>
      <c r="T30" s="10">
        <f t="shared" si="1"/>
        <v>0</v>
      </c>
    </row>
    <row r="31" spans="1:20" s="11" customFormat="1" ht="24" x14ac:dyDescent="0.25">
      <c r="A31" s="26" t="s">
        <v>129</v>
      </c>
      <c r="B31" s="26" t="s">
        <v>21</v>
      </c>
      <c r="C31" s="27">
        <v>7</v>
      </c>
      <c r="D31" s="22" t="s">
        <v>77</v>
      </c>
      <c r="E31" s="28" t="s">
        <v>103</v>
      </c>
      <c r="F31" s="21"/>
      <c r="G31" s="1">
        <f>SUM(H31:S31)</f>
        <v>7</v>
      </c>
      <c r="H31" s="1"/>
      <c r="I31" s="1"/>
      <c r="J31" s="1">
        <v>1</v>
      </c>
      <c r="K31" s="1">
        <v>1</v>
      </c>
      <c r="L31" s="1">
        <v>1</v>
      </c>
      <c r="M31" s="1">
        <v>1</v>
      </c>
      <c r="N31" s="1"/>
      <c r="O31" s="1">
        <v>1</v>
      </c>
      <c r="P31" s="1"/>
      <c r="Q31" s="1">
        <v>1</v>
      </c>
      <c r="R31" s="1">
        <v>1</v>
      </c>
      <c r="S31" s="1"/>
      <c r="T31" s="10">
        <f>F31*G31</f>
        <v>0</v>
      </c>
    </row>
    <row r="32" spans="1:20" s="11" customFormat="1" x14ac:dyDescent="0.25">
      <c r="A32" s="32"/>
      <c r="B32" s="32"/>
      <c r="C32" s="33"/>
      <c r="D32" s="25"/>
      <c r="E32" s="34"/>
      <c r="F32" s="41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7" t="s">
        <v>102</v>
      </c>
    </row>
    <row r="33" spans="1:20" s="11" customFormat="1" ht="24" x14ac:dyDescent="0.25">
      <c r="A33" s="26" t="s">
        <v>129</v>
      </c>
      <c r="B33" s="26" t="s">
        <v>22</v>
      </c>
      <c r="C33" s="27">
        <v>3</v>
      </c>
      <c r="D33" s="20" t="s">
        <v>72</v>
      </c>
      <c r="E33" s="28" t="s">
        <v>84</v>
      </c>
      <c r="F33" s="41"/>
      <c r="G33" s="1">
        <f>SUM(H33:S33)</f>
        <v>6</v>
      </c>
      <c r="H33" s="1">
        <v>1</v>
      </c>
      <c r="I33" s="1"/>
      <c r="J33" s="1">
        <v>1</v>
      </c>
      <c r="K33" s="1"/>
      <c r="L33" s="1">
        <v>1</v>
      </c>
      <c r="M33" s="1"/>
      <c r="N33" s="1">
        <v>1</v>
      </c>
      <c r="O33" s="1"/>
      <c r="P33" s="1">
        <v>1</v>
      </c>
      <c r="Q33" s="1"/>
      <c r="R33" s="1">
        <v>1</v>
      </c>
      <c r="S33" s="1"/>
      <c r="T33" s="10">
        <f t="shared" ref="T33" si="13">F33*G33</f>
        <v>0</v>
      </c>
    </row>
    <row r="34" spans="1:20" s="11" customFormat="1" ht="24" x14ac:dyDescent="0.25">
      <c r="A34" s="26" t="s">
        <v>129</v>
      </c>
      <c r="B34" s="26" t="s">
        <v>22</v>
      </c>
      <c r="C34" s="27">
        <v>9</v>
      </c>
      <c r="D34" s="22" t="s">
        <v>43</v>
      </c>
      <c r="E34" s="31" t="s">
        <v>53</v>
      </c>
      <c r="F34" s="41"/>
      <c r="G34" s="1">
        <f t="shared" si="11"/>
        <v>6</v>
      </c>
      <c r="H34" s="1">
        <v>1</v>
      </c>
      <c r="I34" s="1"/>
      <c r="J34" s="1">
        <v>1</v>
      </c>
      <c r="K34" s="1"/>
      <c r="L34" s="1">
        <v>1</v>
      </c>
      <c r="M34" s="1"/>
      <c r="N34" s="1">
        <v>1</v>
      </c>
      <c r="O34" s="1"/>
      <c r="P34" s="1">
        <v>1</v>
      </c>
      <c r="Q34" s="1"/>
      <c r="R34" s="1">
        <v>1</v>
      </c>
      <c r="S34" s="1"/>
      <c r="T34" s="10">
        <f t="shared" si="1"/>
        <v>0</v>
      </c>
    </row>
    <row r="35" spans="1:20" s="11" customFormat="1" ht="36" x14ac:dyDescent="0.25">
      <c r="A35" s="26" t="s">
        <v>129</v>
      </c>
      <c r="B35" s="26" t="s">
        <v>22</v>
      </c>
      <c r="C35" s="27">
        <v>11</v>
      </c>
      <c r="D35" s="20" t="s">
        <v>78</v>
      </c>
      <c r="E35" s="36" t="s">
        <v>100</v>
      </c>
      <c r="F35" s="41"/>
      <c r="G35" s="1">
        <f>SUM(H35:S35)</f>
        <v>4</v>
      </c>
      <c r="H35" s="1"/>
      <c r="I35" s="1"/>
      <c r="J35" s="1">
        <v>1</v>
      </c>
      <c r="K35" s="1"/>
      <c r="L35" s="1">
        <v>1</v>
      </c>
      <c r="M35" s="1"/>
      <c r="N35" s="1">
        <v>1</v>
      </c>
      <c r="O35" s="1"/>
      <c r="P35" s="1"/>
      <c r="Q35" s="1"/>
      <c r="R35" s="1">
        <v>1</v>
      </c>
      <c r="S35" s="1"/>
      <c r="T35" s="10">
        <f>F35*G35</f>
        <v>0</v>
      </c>
    </row>
    <row r="36" spans="1:20" s="11" customFormat="1" ht="24" x14ac:dyDescent="0.25">
      <c r="A36" s="26" t="s">
        <v>129</v>
      </c>
      <c r="B36" s="26" t="s">
        <v>22</v>
      </c>
      <c r="C36" s="27">
        <v>7</v>
      </c>
      <c r="D36" s="22" t="s">
        <v>77</v>
      </c>
      <c r="E36" s="28" t="s">
        <v>106</v>
      </c>
      <c r="F36" s="41"/>
      <c r="G36" s="1">
        <f t="shared" ref="G36:G46" si="14">SUM(H36:S36)</f>
        <v>7</v>
      </c>
      <c r="H36" s="1"/>
      <c r="I36" s="1"/>
      <c r="J36" s="1">
        <v>1</v>
      </c>
      <c r="K36" s="1">
        <v>1</v>
      </c>
      <c r="L36" s="1">
        <v>1</v>
      </c>
      <c r="M36" s="1">
        <v>1</v>
      </c>
      <c r="N36" s="1"/>
      <c r="O36" s="1">
        <v>1</v>
      </c>
      <c r="P36" s="1"/>
      <c r="Q36" s="1">
        <v>1</v>
      </c>
      <c r="R36" s="1">
        <v>1</v>
      </c>
      <c r="S36" s="1"/>
      <c r="T36" s="10">
        <f t="shared" si="1"/>
        <v>0</v>
      </c>
    </row>
    <row r="37" spans="1:20" s="11" customFormat="1" x14ac:dyDescent="0.25">
      <c r="A37" s="12"/>
      <c r="B37" s="12"/>
      <c r="C37" s="13"/>
      <c r="D37" s="14"/>
      <c r="E37" s="19"/>
      <c r="F37" s="15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7"/>
    </row>
    <row r="38" spans="1:20" s="11" customFormat="1" ht="26.45" customHeight="1" x14ac:dyDescent="0.25">
      <c r="A38" s="26" t="s">
        <v>129</v>
      </c>
      <c r="B38" s="26" t="s">
        <v>23</v>
      </c>
      <c r="C38" s="27">
        <v>3</v>
      </c>
      <c r="D38" s="20" t="s">
        <v>72</v>
      </c>
      <c r="E38" s="28" t="s">
        <v>91</v>
      </c>
      <c r="F38" s="41"/>
      <c r="G38" s="1">
        <f t="shared" ref="G38" si="15">SUM(H38:S38)</f>
        <v>6</v>
      </c>
      <c r="H38" s="1">
        <v>1</v>
      </c>
      <c r="I38" s="1"/>
      <c r="J38" s="1">
        <v>1</v>
      </c>
      <c r="K38" s="1"/>
      <c r="L38" s="1">
        <v>1</v>
      </c>
      <c r="M38" s="1"/>
      <c r="N38" s="1">
        <v>1</v>
      </c>
      <c r="O38" s="1"/>
      <c r="P38" s="1">
        <v>1</v>
      </c>
      <c r="Q38" s="1"/>
      <c r="R38" s="1">
        <v>1</v>
      </c>
      <c r="S38" s="1"/>
      <c r="T38" s="10">
        <f t="shared" ref="T38" si="16">F38*G38</f>
        <v>0</v>
      </c>
    </row>
    <row r="39" spans="1:20" s="11" customFormat="1" ht="24" x14ac:dyDescent="0.25">
      <c r="A39" s="26" t="s">
        <v>129</v>
      </c>
      <c r="B39" s="26" t="s">
        <v>23</v>
      </c>
      <c r="C39" s="27">
        <v>3</v>
      </c>
      <c r="D39" s="20" t="s">
        <v>72</v>
      </c>
      <c r="E39" s="28" t="s">
        <v>74</v>
      </c>
      <c r="F39" s="41"/>
      <c r="G39" s="1">
        <f t="shared" ref="G39" si="17">SUM(H39:S39)</f>
        <v>6</v>
      </c>
      <c r="H39" s="1">
        <v>1</v>
      </c>
      <c r="I39" s="1"/>
      <c r="J39" s="1">
        <v>1</v>
      </c>
      <c r="K39" s="1"/>
      <c r="L39" s="1">
        <v>1</v>
      </c>
      <c r="M39" s="1"/>
      <c r="N39" s="1">
        <v>1</v>
      </c>
      <c r="O39" s="1"/>
      <c r="P39" s="1">
        <v>1</v>
      </c>
      <c r="Q39" s="1"/>
      <c r="R39" s="1">
        <v>1</v>
      </c>
      <c r="S39" s="1"/>
      <c r="T39" s="10">
        <f t="shared" ref="T39" si="18">F39*G39</f>
        <v>0</v>
      </c>
    </row>
    <row r="40" spans="1:20" s="11" customFormat="1" ht="24" x14ac:dyDescent="0.25">
      <c r="A40" s="26" t="s">
        <v>129</v>
      </c>
      <c r="B40" s="26" t="s">
        <v>23</v>
      </c>
      <c r="C40" s="27">
        <v>5</v>
      </c>
      <c r="D40" s="20" t="s">
        <v>71</v>
      </c>
      <c r="E40" s="35" t="s">
        <v>107</v>
      </c>
      <c r="F40" s="41"/>
      <c r="G40" s="1">
        <f>SUM(H40:S40)</f>
        <v>1</v>
      </c>
      <c r="H40" s="1">
        <v>1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0">
        <f t="shared" si="1"/>
        <v>0</v>
      </c>
    </row>
    <row r="41" spans="1:20" s="11" customFormat="1" x14ac:dyDescent="0.25">
      <c r="A41" s="26" t="s">
        <v>129</v>
      </c>
      <c r="B41" s="26" t="s">
        <v>23</v>
      </c>
      <c r="C41" s="27">
        <v>7</v>
      </c>
      <c r="D41" s="22" t="s">
        <v>77</v>
      </c>
      <c r="E41" s="28" t="s">
        <v>54</v>
      </c>
      <c r="F41" s="41"/>
      <c r="G41" s="1">
        <f>SUM(H41:S41)</f>
        <v>1</v>
      </c>
      <c r="H41" s="1"/>
      <c r="I41" s="1"/>
      <c r="J41" s="1"/>
      <c r="K41" s="1"/>
      <c r="L41" s="1"/>
      <c r="M41" s="1"/>
      <c r="N41" s="1"/>
      <c r="O41" s="1"/>
      <c r="P41" s="1"/>
      <c r="Q41" s="1">
        <v>1</v>
      </c>
      <c r="R41" s="1"/>
      <c r="S41" s="1"/>
      <c r="T41" s="10">
        <f t="shared" si="1"/>
        <v>0</v>
      </c>
    </row>
    <row r="42" spans="1:20" s="11" customFormat="1" ht="24" x14ac:dyDescent="0.25">
      <c r="A42" s="26" t="s">
        <v>129</v>
      </c>
      <c r="B42" s="26" t="s">
        <v>23</v>
      </c>
      <c r="C42" s="27">
        <v>9</v>
      </c>
      <c r="D42" s="22" t="s">
        <v>43</v>
      </c>
      <c r="E42" s="31" t="s">
        <v>55</v>
      </c>
      <c r="F42" s="41"/>
      <c r="G42" s="1">
        <f>SUM(H42:S42)</f>
        <v>6</v>
      </c>
      <c r="H42" s="1">
        <v>1</v>
      </c>
      <c r="I42" s="1"/>
      <c r="J42" s="1">
        <v>1</v>
      </c>
      <c r="K42" s="1"/>
      <c r="L42" s="1">
        <v>1</v>
      </c>
      <c r="M42" s="1"/>
      <c r="N42" s="1">
        <v>1</v>
      </c>
      <c r="O42" s="1"/>
      <c r="P42" s="1">
        <v>1</v>
      </c>
      <c r="Q42" s="1"/>
      <c r="R42" s="1">
        <v>1</v>
      </c>
      <c r="S42" s="1"/>
      <c r="T42" s="10">
        <f t="shared" si="1"/>
        <v>0</v>
      </c>
    </row>
    <row r="43" spans="1:20" s="11" customFormat="1" ht="24" x14ac:dyDescent="0.25">
      <c r="A43" s="26" t="s">
        <v>129</v>
      </c>
      <c r="B43" s="26" t="s">
        <v>23</v>
      </c>
      <c r="C43" s="27">
        <v>10</v>
      </c>
      <c r="D43" s="22" t="s">
        <v>44</v>
      </c>
      <c r="E43" s="31" t="s">
        <v>81</v>
      </c>
      <c r="F43" s="41"/>
      <c r="G43" s="1">
        <f t="shared" ref="G43" si="19">SUM(H43:S43)</f>
        <v>4</v>
      </c>
      <c r="H43" s="1">
        <v>1</v>
      </c>
      <c r="I43" s="1"/>
      <c r="J43" s="1"/>
      <c r="K43" s="1">
        <v>1</v>
      </c>
      <c r="L43" s="1"/>
      <c r="M43" s="1"/>
      <c r="N43" s="1">
        <v>1</v>
      </c>
      <c r="O43" s="1"/>
      <c r="P43" s="1"/>
      <c r="Q43" s="1">
        <v>1</v>
      </c>
      <c r="R43" s="1"/>
      <c r="S43" s="1"/>
      <c r="T43" s="10">
        <f t="shared" ref="T43" si="20">F43*G43</f>
        <v>0</v>
      </c>
    </row>
    <row r="44" spans="1:20" s="11" customFormat="1" ht="36" x14ac:dyDescent="0.25">
      <c r="A44" s="26" t="s">
        <v>129</v>
      </c>
      <c r="B44" s="26" t="s">
        <v>23</v>
      </c>
      <c r="C44" s="27">
        <v>11</v>
      </c>
      <c r="D44" s="20" t="s">
        <v>78</v>
      </c>
      <c r="E44" s="36" t="s">
        <v>100</v>
      </c>
      <c r="F44" s="41"/>
      <c r="G44" s="1">
        <f>SUM(H44:S44)</f>
        <v>4</v>
      </c>
      <c r="H44" s="1"/>
      <c r="I44" s="1"/>
      <c r="J44" s="1">
        <v>1</v>
      </c>
      <c r="K44" s="1"/>
      <c r="L44" s="1">
        <v>1</v>
      </c>
      <c r="M44" s="1"/>
      <c r="N44" s="1">
        <v>1</v>
      </c>
      <c r="O44" s="1"/>
      <c r="P44" s="1"/>
      <c r="Q44" s="1"/>
      <c r="R44" s="1">
        <v>1</v>
      </c>
      <c r="S44" s="1"/>
      <c r="T44" s="10">
        <f>F44*G44</f>
        <v>0</v>
      </c>
    </row>
    <row r="45" spans="1:20" s="11" customFormat="1" ht="48" x14ac:dyDescent="0.25">
      <c r="A45" s="26" t="s">
        <v>129</v>
      </c>
      <c r="B45" s="26" t="s">
        <v>23</v>
      </c>
      <c r="C45" s="27">
        <v>12</v>
      </c>
      <c r="D45" s="22" t="s">
        <v>45</v>
      </c>
      <c r="E45" s="31" t="s">
        <v>56</v>
      </c>
      <c r="F45" s="41"/>
      <c r="G45" s="1">
        <f>SUM(H45:S45)</f>
        <v>4</v>
      </c>
      <c r="H45" s="1"/>
      <c r="I45" s="1"/>
      <c r="J45" s="1">
        <v>1</v>
      </c>
      <c r="K45" s="1"/>
      <c r="L45" s="1">
        <v>1</v>
      </c>
      <c r="M45" s="1"/>
      <c r="N45" s="1"/>
      <c r="O45" s="1">
        <v>1</v>
      </c>
      <c r="P45" s="1"/>
      <c r="Q45" s="1"/>
      <c r="R45" s="1">
        <v>1</v>
      </c>
      <c r="S45" s="1"/>
      <c r="T45" s="10">
        <f>F45*G45</f>
        <v>0</v>
      </c>
    </row>
    <row r="46" spans="1:20" s="11" customFormat="1" ht="72" x14ac:dyDescent="0.25">
      <c r="A46" s="26" t="s">
        <v>129</v>
      </c>
      <c r="B46" s="26" t="s">
        <v>23</v>
      </c>
      <c r="C46" s="27">
        <v>15</v>
      </c>
      <c r="D46" s="22" t="s">
        <v>47</v>
      </c>
      <c r="E46" s="28" t="s">
        <v>108</v>
      </c>
      <c r="F46" s="41"/>
      <c r="G46" s="1">
        <f t="shared" si="14"/>
        <v>7</v>
      </c>
      <c r="H46" s="1"/>
      <c r="I46" s="1"/>
      <c r="J46" s="1">
        <v>1</v>
      </c>
      <c r="K46" s="1">
        <v>1</v>
      </c>
      <c r="L46" s="1">
        <v>1</v>
      </c>
      <c r="M46" s="1">
        <v>1</v>
      </c>
      <c r="N46" s="1"/>
      <c r="O46" s="1">
        <v>1</v>
      </c>
      <c r="P46" s="1"/>
      <c r="Q46" s="1">
        <v>1</v>
      </c>
      <c r="R46" s="1">
        <v>1</v>
      </c>
      <c r="S46" s="1"/>
      <c r="T46" s="10">
        <f t="shared" si="1"/>
        <v>0</v>
      </c>
    </row>
    <row r="47" spans="1:20" s="11" customFormat="1" x14ac:dyDescent="0.25">
      <c r="A47" s="12"/>
      <c r="B47" s="12"/>
      <c r="C47" s="13"/>
      <c r="D47" s="14"/>
      <c r="E47" s="19"/>
      <c r="F47" s="15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7"/>
    </row>
    <row r="48" spans="1:20" s="11" customFormat="1" ht="24" x14ac:dyDescent="0.25">
      <c r="A48" s="26" t="s">
        <v>128</v>
      </c>
      <c r="B48" s="26" t="s">
        <v>110</v>
      </c>
      <c r="C48" s="27">
        <v>3</v>
      </c>
      <c r="D48" s="20" t="s">
        <v>72</v>
      </c>
      <c r="E48" s="28" t="s">
        <v>111</v>
      </c>
      <c r="F48" s="41"/>
      <c r="G48" s="1">
        <f t="shared" ref="G48" si="21">SUM(H48:S48)</f>
        <v>6</v>
      </c>
      <c r="H48" s="1">
        <v>1</v>
      </c>
      <c r="I48" s="1"/>
      <c r="J48" s="1">
        <v>1</v>
      </c>
      <c r="K48" s="1"/>
      <c r="L48" s="1">
        <v>1</v>
      </c>
      <c r="M48" s="1"/>
      <c r="N48" s="1">
        <v>1</v>
      </c>
      <c r="O48" s="1"/>
      <c r="P48" s="1">
        <v>1</v>
      </c>
      <c r="Q48" s="1"/>
      <c r="R48" s="1">
        <v>1</v>
      </c>
      <c r="S48" s="1"/>
      <c r="T48" s="10">
        <f t="shared" ref="T48" si="22">F48*G48</f>
        <v>0</v>
      </c>
    </row>
    <row r="49" spans="1:20" s="11" customFormat="1" ht="24" x14ac:dyDescent="0.25">
      <c r="A49" s="26" t="s">
        <v>128</v>
      </c>
      <c r="B49" s="26" t="s">
        <v>110</v>
      </c>
      <c r="C49" s="27">
        <v>4</v>
      </c>
      <c r="D49" s="20" t="s">
        <v>72</v>
      </c>
      <c r="E49" s="28" t="s">
        <v>112</v>
      </c>
      <c r="F49" s="41"/>
      <c r="G49" s="1">
        <f t="shared" ref="G49" si="23">SUM(H49:S49)</f>
        <v>6</v>
      </c>
      <c r="H49" s="1">
        <v>1</v>
      </c>
      <c r="I49" s="1"/>
      <c r="J49" s="1">
        <v>1</v>
      </c>
      <c r="K49" s="1"/>
      <c r="L49" s="1">
        <v>1</v>
      </c>
      <c r="M49" s="1"/>
      <c r="N49" s="1">
        <v>1</v>
      </c>
      <c r="O49" s="1"/>
      <c r="P49" s="1">
        <v>1</v>
      </c>
      <c r="Q49" s="1"/>
      <c r="R49" s="1">
        <v>1</v>
      </c>
      <c r="S49" s="1"/>
      <c r="T49" s="10">
        <f t="shared" ref="T49" si="24">F49*G49</f>
        <v>0</v>
      </c>
    </row>
    <row r="50" spans="1:20" s="11" customFormat="1" ht="24" x14ac:dyDescent="0.25">
      <c r="A50" s="26" t="s">
        <v>128</v>
      </c>
      <c r="B50" s="26" t="s">
        <v>110</v>
      </c>
      <c r="C50" s="27">
        <v>5</v>
      </c>
      <c r="D50" s="20" t="s">
        <v>71</v>
      </c>
      <c r="E50" s="28" t="s">
        <v>114</v>
      </c>
      <c r="F50" s="41"/>
      <c r="G50" s="1">
        <f>SUM(H50:S50)</f>
        <v>1</v>
      </c>
      <c r="H50" s="1">
        <v>1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0">
        <f t="shared" si="1"/>
        <v>0</v>
      </c>
    </row>
    <row r="51" spans="1:20" s="11" customFormat="1" ht="24" x14ac:dyDescent="0.25">
      <c r="A51" s="26" t="s">
        <v>128</v>
      </c>
      <c r="B51" s="26" t="s">
        <v>110</v>
      </c>
      <c r="C51" s="27">
        <v>5</v>
      </c>
      <c r="D51" s="20" t="s">
        <v>71</v>
      </c>
      <c r="E51" s="28" t="s">
        <v>113</v>
      </c>
      <c r="F51" s="41"/>
      <c r="G51" s="1">
        <f>SUM(H51:S51)</f>
        <v>3</v>
      </c>
      <c r="H51" s="1">
        <v>1</v>
      </c>
      <c r="I51" s="1"/>
      <c r="J51" s="1"/>
      <c r="K51" s="1"/>
      <c r="L51" s="1">
        <v>1</v>
      </c>
      <c r="M51" s="1"/>
      <c r="N51" s="1"/>
      <c r="O51" s="1"/>
      <c r="P51" s="1"/>
      <c r="Q51" s="1">
        <v>1</v>
      </c>
      <c r="R51" s="1"/>
      <c r="S51" s="1"/>
      <c r="T51" s="10">
        <f t="shared" ref="T51" si="25">F51*G51</f>
        <v>0</v>
      </c>
    </row>
    <row r="52" spans="1:20" s="11" customFormat="1" x14ac:dyDescent="0.25">
      <c r="A52" s="26" t="s">
        <v>128</v>
      </c>
      <c r="B52" s="26" t="s">
        <v>110</v>
      </c>
      <c r="C52" s="27">
        <v>9</v>
      </c>
      <c r="D52" s="22" t="s">
        <v>43</v>
      </c>
      <c r="E52" s="31" t="s">
        <v>57</v>
      </c>
      <c r="F52" s="41"/>
      <c r="G52" s="1">
        <f>SUM(H52:S52)</f>
        <v>6</v>
      </c>
      <c r="H52" s="1">
        <v>1</v>
      </c>
      <c r="I52" s="1"/>
      <c r="J52" s="1">
        <v>1</v>
      </c>
      <c r="K52" s="1"/>
      <c r="L52" s="1">
        <v>1</v>
      </c>
      <c r="M52" s="1"/>
      <c r="N52" s="1">
        <v>1</v>
      </c>
      <c r="O52" s="1"/>
      <c r="P52" s="1">
        <v>1</v>
      </c>
      <c r="Q52" s="1"/>
      <c r="R52" s="1">
        <v>1</v>
      </c>
      <c r="S52" s="1"/>
      <c r="T52" s="10">
        <f t="shared" si="1"/>
        <v>0</v>
      </c>
    </row>
    <row r="53" spans="1:20" s="11" customFormat="1" x14ac:dyDescent="0.25">
      <c r="A53" s="26" t="s">
        <v>128</v>
      </c>
      <c r="B53" s="26" t="s">
        <v>110</v>
      </c>
      <c r="C53" s="27">
        <v>10</v>
      </c>
      <c r="D53" s="22" t="s">
        <v>44</v>
      </c>
      <c r="E53" s="28"/>
      <c r="F53" s="41"/>
      <c r="G53" s="1">
        <f>SUM(H53:S53)</f>
        <v>4</v>
      </c>
      <c r="H53" s="1">
        <v>1</v>
      </c>
      <c r="I53" s="1"/>
      <c r="J53" s="1"/>
      <c r="K53" s="1">
        <v>1</v>
      </c>
      <c r="L53" s="1"/>
      <c r="M53" s="1"/>
      <c r="N53" s="1">
        <v>1</v>
      </c>
      <c r="O53" s="1"/>
      <c r="P53" s="1"/>
      <c r="Q53" s="1">
        <v>1</v>
      </c>
      <c r="R53" s="1"/>
      <c r="S53" s="1"/>
      <c r="T53" s="10">
        <f t="shared" si="1"/>
        <v>0</v>
      </c>
    </row>
    <row r="54" spans="1:20" s="11" customFormat="1" ht="36" x14ac:dyDescent="0.25">
      <c r="A54" s="26" t="s">
        <v>128</v>
      </c>
      <c r="B54" s="26" t="s">
        <v>110</v>
      </c>
      <c r="C54" s="27">
        <v>11</v>
      </c>
      <c r="D54" s="20" t="s">
        <v>78</v>
      </c>
      <c r="E54" s="36" t="s">
        <v>100</v>
      </c>
      <c r="F54" s="41"/>
      <c r="G54" s="1">
        <f t="shared" ref="G54" si="26">SUM(H54:S54)</f>
        <v>4</v>
      </c>
      <c r="H54" s="1"/>
      <c r="I54" s="1"/>
      <c r="J54" s="1">
        <v>1</v>
      </c>
      <c r="K54" s="1"/>
      <c r="L54" s="1">
        <v>1</v>
      </c>
      <c r="M54" s="1"/>
      <c r="N54" s="1">
        <v>1</v>
      </c>
      <c r="O54" s="1"/>
      <c r="P54" s="1"/>
      <c r="Q54" s="1"/>
      <c r="R54" s="1">
        <v>1</v>
      </c>
      <c r="S54" s="1"/>
      <c r="T54" s="10">
        <f t="shared" ref="T54" si="27">F54*G54</f>
        <v>0</v>
      </c>
    </row>
    <row r="55" spans="1:20" s="11" customFormat="1" x14ac:dyDescent="0.25">
      <c r="A55" s="26" t="s">
        <v>128</v>
      </c>
      <c r="B55" s="26" t="s">
        <v>110</v>
      </c>
      <c r="C55" s="27">
        <v>15</v>
      </c>
      <c r="D55" s="22" t="s">
        <v>47</v>
      </c>
      <c r="E55" s="28"/>
      <c r="F55" s="41"/>
      <c r="G55" s="1">
        <f>SUM(H55:S55)</f>
        <v>7</v>
      </c>
      <c r="H55" s="1"/>
      <c r="I55" s="1"/>
      <c r="J55" s="1">
        <v>1</v>
      </c>
      <c r="K55" s="1">
        <v>1</v>
      </c>
      <c r="L55" s="1">
        <v>1</v>
      </c>
      <c r="M55" s="1">
        <v>1</v>
      </c>
      <c r="N55" s="1"/>
      <c r="O55" s="1">
        <v>1</v>
      </c>
      <c r="P55" s="1"/>
      <c r="Q55" s="1">
        <v>1</v>
      </c>
      <c r="R55" s="1">
        <v>1</v>
      </c>
      <c r="S55" s="1"/>
      <c r="T55" s="10">
        <f t="shared" si="1"/>
        <v>0</v>
      </c>
    </row>
    <row r="56" spans="1:20" s="11" customFormat="1" x14ac:dyDescent="0.25">
      <c r="A56" s="12"/>
      <c r="B56" s="12"/>
      <c r="C56" s="13"/>
      <c r="D56" s="14"/>
      <c r="E56" s="19"/>
      <c r="F56" s="15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7"/>
    </row>
    <row r="57" spans="1:20" s="11" customFormat="1" ht="36" x14ac:dyDescent="0.25">
      <c r="A57" s="55" t="s">
        <v>38</v>
      </c>
      <c r="B57" s="55" t="s">
        <v>38</v>
      </c>
      <c r="C57" s="56">
        <v>3</v>
      </c>
      <c r="D57" s="53" t="s">
        <v>72</v>
      </c>
      <c r="E57" s="57" t="s">
        <v>115</v>
      </c>
      <c r="F57" s="15"/>
      <c r="G57" s="54">
        <v>4</v>
      </c>
      <c r="H57" s="54"/>
      <c r="I57" s="54">
        <v>1</v>
      </c>
      <c r="J57" s="54"/>
      <c r="K57" s="54">
        <v>1</v>
      </c>
      <c r="L57" s="54"/>
      <c r="M57" s="54">
        <v>1</v>
      </c>
      <c r="N57" s="54"/>
      <c r="O57" s="54"/>
      <c r="P57" s="54">
        <v>1</v>
      </c>
      <c r="Q57" s="54"/>
      <c r="R57" s="54"/>
      <c r="S57" s="54"/>
      <c r="T57" s="10">
        <f t="shared" ref="T57:T67" si="28">F57*G57</f>
        <v>0</v>
      </c>
    </row>
    <row r="58" spans="1:20" s="11" customFormat="1" ht="36" x14ac:dyDescent="0.25">
      <c r="A58" s="55" t="s">
        <v>38</v>
      </c>
      <c r="B58" s="55" t="s">
        <v>38</v>
      </c>
      <c r="C58" s="56">
        <v>3</v>
      </c>
      <c r="D58" s="57" t="s">
        <v>72</v>
      </c>
      <c r="E58" s="57" t="s">
        <v>92</v>
      </c>
      <c r="F58" s="15"/>
      <c r="G58" s="54">
        <v>4</v>
      </c>
      <c r="H58" s="54"/>
      <c r="I58" s="54">
        <v>1</v>
      </c>
      <c r="J58" s="54"/>
      <c r="K58" s="54">
        <v>1</v>
      </c>
      <c r="L58" s="54"/>
      <c r="M58" s="54">
        <v>1</v>
      </c>
      <c r="N58" s="54"/>
      <c r="O58" s="54"/>
      <c r="P58" s="54">
        <v>1</v>
      </c>
      <c r="Q58" s="54"/>
      <c r="R58" s="54"/>
      <c r="S58" s="54"/>
      <c r="T58" s="10">
        <f t="shared" si="28"/>
        <v>0</v>
      </c>
    </row>
    <row r="59" spans="1:20" s="11" customFormat="1" x14ac:dyDescent="0.25">
      <c r="A59" s="58" t="s">
        <v>38</v>
      </c>
      <c r="B59" s="58" t="s">
        <v>38</v>
      </c>
      <c r="C59" s="59">
        <v>4</v>
      </c>
      <c r="D59" s="60" t="s">
        <v>136</v>
      </c>
      <c r="E59" s="60" t="s">
        <v>137</v>
      </c>
      <c r="F59" s="61"/>
      <c r="G59" s="54">
        <v>2</v>
      </c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>
        <v>1</v>
      </c>
      <c r="S59" s="54">
        <v>1</v>
      </c>
      <c r="T59" s="62"/>
    </row>
    <row r="60" spans="1:20" s="11" customFormat="1" ht="84" x14ac:dyDescent="0.25">
      <c r="A60" s="63" t="s">
        <v>38</v>
      </c>
      <c r="B60" s="63" t="s">
        <v>38</v>
      </c>
      <c r="C60" s="56">
        <v>5</v>
      </c>
      <c r="D60" s="57" t="s">
        <v>71</v>
      </c>
      <c r="E60" s="57" t="s">
        <v>116</v>
      </c>
      <c r="F60" s="41"/>
      <c r="G60" s="54">
        <v>2</v>
      </c>
      <c r="H60" s="54"/>
      <c r="I60" s="54"/>
      <c r="J60" s="54">
        <v>1</v>
      </c>
      <c r="K60" s="54"/>
      <c r="L60" s="54"/>
      <c r="M60" s="54">
        <v>1</v>
      </c>
      <c r="N60" s="54"/>
      <c r="O60" s="54"/>
      <c r="P60" s="54"/>
      <c r="Q60" s="54">
        <v>1</v>
      </c>
      <c r="R60" s="54"/>
      <c r="S60" s="54"/>
      <c r="T60" s="10">
        <f t="shared" si="28"/>
        <v>0</v>
      </c>
    </row>
    <row r="61" spans="1:20" s="11" customFormat="1" ht="33.6" customHeight="1" x14ac:dyDescent="0.25">
      <c r="A61" s="63" t="s">
        <v>38</v>
      </c>
      <c r="B61" s="63" t="s">
        <v>38</v>
      </c>
      <c r="C61" s="56">
        <v>6</v>
      </c>
      <c r="D61" s="57" t="s">
        <v>71</v>
      </c>
      <c r="E61" s="57" t="s">
        <v>117</v>
      </c>
      <c r="F61" s="41"/>
      <c r="G61" s="54">
        <v>2</v>
      </c>
      <c r="H61" s="54"/>
      <c r="I61" s="54"/>
      <c r="J61" s="54">
        <v>1</v>
      </c>
      <c r="K61" s="54"/>
      <c r="L61" s="54"/>
      <c r="M61" s="54">
        <v>1</v>
      </c>
      <c r="N61" s="54"/>
      <c r="O61" s="54"/>
      <c r="P61" s="54"/>
      <c r="Q61" s="54">
        <v>1</v>
      </c>
      <c r="R61" s="54"/>
      <c r="S61" s="54"/>
      <c r="T61" s="10"/>
    </row>
    <row r="62" spans="1:20" s="11" customFormat="1" x14ac:dyDescent="0.25">
      <c r="A62" s="64" t="s">
        <v>38</v>
      </c>
      <c r="B62" s="64" t="s">
        <v>38</v>
      </c>
      <c r="C62" s="59">
        <v>7</v>
      </c>
      <c r="D62" s="60" t="s">
        <v>77</v>
      </c>
      <c r="E62" s="60" t="s">
        <v>138</v>
      </c>
      <c r="F62" s="65"/>
      <c r="G62" s="54">
        <f t="shared" ref="G62:G66" si="29">SUM(H62:S62)</f>
        <v>1</v>
      </c>
      <c r="H62" s="54"/>
      <c r="I62" s="54"/>
      <c r="J62" s="54"/>
      <c r="K62" s="54"/>
      <c r="L62" s="54"/>
      <c r="M62" s="54"/>
      <c r="N62" s="54"/>
      <c r="O62" s="54">
        <v>1</v>
      </c>
      <c r="P62" s="54"/>
      <c r="Q62" s="54"/>
      <c r="R62" s="54"/>
      <c r="S62" s="54"/>
      <c r="T62" s="10">
        <f t="shared" si="28"/>
        <v>0</v>
      </c>
    </row>
    <row r="63" spans="1:20" s="11" customFormat="1" ht="36" x14ac:dyDescent="0.25">
      <c r="A63" s="63" t="s">
        <v>38</v>
      </c>
      <c r="B63" s="63" t="s">
        <v>38</v>
      </c>
      <c r="C63" s="56">
        <v>11</v>
      </c>
      <c r="D63" s="53" t="s">
        <v>78</v>
      </c>
      <c r="E63" s="57" t="s">
        <v>118</v>
      </c>
      <c r="F63" s="41"/>
      <c r="G63" s="54">
        <f t="shared" si="29"/>
        <v>4</v>
      </c>
      <c r="H63" s="54"/>
      <c r="I63" s="54"/>
      <c r="J63" s="54">
        <v>1</v>
      </c>
      <c r="K63" s="54"/>
      <c r="L63" s="54"/>
      <c r="M63" s="54">
        <v>1</v>
      </c>
      <c r="N63" s="54"/>
      <c r="O63" s="54">
        <v>1</v>
      </c>
      <c r="P63" s="54"/>
      <c r="Q63" s="54">
        <v>1</v>
      </c>
      <c r="R63" s="54"/>
      <c r="S63" s="54"/>
      <c r="T63" s="10">
        <f t="shared" si="28"/>
        <v>0</v>
      </c>
    </row>
    <row r="64" spans="1:20" s="11" customFormat="1" ht="60" x14ac:dyDescent="0.25">
      <c r="A64" s="63" t="s">
        <v>38</v>
      </c>
      <c r="B64" s="63" t="s">
        <v>38</v>
      </c>
      <c r="C64" s="56">
        <v>11</v>
      </c>
      <c r="D64" s="53" t="s">
        <v>78</v>
      </c>
      <c r="E64" s="57" t="s">
        <v>139</v>
      </c>
      <c r="F64" s="41"/>
      <c r="G64" s="54">
        <f t="shared" si="29"/>
        <v>4</v>
      </c>
      <c r="H64" s="54"/>
      <c r="I64" s="54"/>
      <c r="J64" s="54">
        <v>1</v>
      </c>
      <c r="K64" s="54"/>
      <c r="L64" s="54"/>
      <c r="M64" s="54">
        <v>1</v>
      </c>
      <c r="N64" s="54"/>
      <c r="O64" s="54">
        <v>1</v>
      </c>
      <c r="P64" s="54"/>
      <c r="Q64" s="54">
        <v>1</v>
      </c>
      <c r="R64" s="54"/>
      <c r="S64" s="54"/>
      <c r="T64" s="10">
        <f t="shared" si="28"/>
        <v>0</v>
      </c>
    </row>
    <row r="65" spans="1:20" s="11" customFormat="1" x14ac:dyDescent="0.25">
      <c r="A65" s="63" t="s">
        <v>38</v>
      </c>
      <c r="B65" s="63" t="s">
        <v>38</v>
      </c>
      <c r="C65" s="56">
        <v>14</v>
      </c>
      <c r="D65" s="53" t="s">
        <v>46</v>
      </c>
      <c r="E65" s="57" t="s">
        <v>93</v>
      </c>
      <c r="F65" s="41"/>
      <c r="G65" s="54">
        <f t="shared" si="29"/>
        <v>2</v>
      </c>
      <c r="H65" s="54"/>
      <c r="I65" s="54"/>
      <c r="J65" s="54"/>
      <c r="K65" s="54"/>
      <c r="L65" s="54"/>
      <c r="M65" s="54"/>
      <c r="N65" s="54"/>
      <c r="O65" s="54"/>
      <c r="P65" s="54"/>
      <c r="Q65" s="54">
        <v>1</v>
      </c>
      <c r="R65" s="54">
        <v>1</v>
      </c>
      <c r="S65" s="54"/>
      <c r="T65" s="10">
        <f t="shared" si="28"/>
        <v>0</v>
      </c>
    </row>
    <row r="66" spans="1:20" s="11" customFormat="1" x14ac:dyDescent="0.25">
      <c r="A66" s="63" t="s">
        <v>38</v>
      </c>
      <c r="B66" s="63" t="s">
        <v>38</v>
      </c>
      <c r="C66" s="56">
        <v>15</v>
      </c>
      <c r="D66" s="53" t="s">
        <v>47</v>
      </c>
      <c r="E66" s="57" t="s">
        <v>140</v>
      </c>
      <c r="F66" s="41"/>
      <c r="G66" s="54">
        <f t="shared" si="29"/>
        <v>5</v>
      </c>
      <c r="H66" s="54"/>
      <c r="I66" s="54"/>
      <c r="J66" s="54">
        <v>1</v>
      </c>
      <c r="K66" s="54">
        <v>1</v>
      </c>
      <c r="L66" s="54"/>
      <c r="M66" s="54">
        <v>1</v>
      </c>
      <c r="N66" s="54"/>
      <c r="O66" s="54"/>
      <c r="P66" s="54"/>
      <c r="Q66" s="54">
        <v>1</v>
      </c>
      <c r="R66" s="54"/>
      <c r="S66" s="54">
        <v>1</v>
      </c>
      <c r="T66" s="10">
        <f t="shared" si="28"/>
        <v>0</v>
      </c>
    </row>
    <row r="67" spans="1:20" s="11" customFormat="1" ht="36.75" customHeight="1" x14ac:dyDescent="0.25">
      <c r="A67" s="63" t="s">
        <v>38</v>
      </c>
      <c r="B67" s="63" t="s">
        <v>38</v>
      </c>
      <c r="C67" s="56">
        <v>15</v>
      </c>
      <c r="D67" s="53" t="s">
        <v>47</v>
      </c>
      <c r="E67" s="66" t="s">
        <v>141</v>
      </c>
      <c r="F67" s="41"/>
      <c r="G67" s="54">
        <v>8</v>
      </c>
      <c r="H67" s="54"/>
      <c r="I67" s="54">
        <v>1</v>
      </c>
      <c r="J67" s="54">
        <v>1</v>
      </c>
      <c r="K67" s="54">
        <v>1</v>
      </c>
      <c r="L67" s="54">
        <v>1</v>
      </c>
      <c r="M67" s="54">
        <v>1</v>
      </c>
      <c r="N67" s="54">
        <v>1</v>
      </c>
      <c r="O67" s="54"/>
      <c r="P67" s="54"/>
      <c r="Q67" s="54">
        <v>1</v>
      </c>
      <c r="R67" s="54"/>
      <c r="S67" s="54">
        <v>1</v>
      </c>
      <c r="T67" s="10">
        <f t="shared" si="28"/>
        <v>0</v>
      </c>
    </row>
    <row r="68" spans="1:20" s="11" customFormat="1" ht="15.95" customHeight="1" x14ac:dyDescent="0.25">
      <c r="A68" s="12"/>
      <c r="B68" s="12"/>
      <c r="C68" s="42"/>
      <c r="D68" s="43"/>
      <c r="E68" s="44"/>
      <c r="F68" s="15"/>
      <c r="G68" s="16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17"/>
    </row>
    <row r="69" spans="1:20" s="11" customFormat="1" x14ac:dyDescent="0.25">
      <c r="A69" s="26" t="s">
        <v>130</v>
      </c>
      <c r="B69" s="26" t="s">
        <v>33</v>
      </c>
      <c r="C69" s="27">
        <v>1</v>
      </c>
      <c r="D69" s="22" t="s">
        <v>39</v>
      </c>
      <c r="E69" s="28" t="s">
        <v>119</v>
      </c>
      <c r="F69" s="41"/>
      <c r="G69" s="1">
        <f>SUM(H69:S69)</f>
        <v>5</v>
      </c>
      <c r="H69" s="1"/>
      <c r="I69" s="1"/>
      <c r="J69" s="1">
        <v>1</v>
      </c>
      <c r="K69" s="1"/>
      <c r="L69" s="1">
        <v>1</v>
      </c>
      <c r="M69" s="1"/>
      <c r="N69" s="1">
        <v>1</v>
      </c>
      <c r="O69" s="1"/>
      <c r="P69" s="1">
        <v>1</v>
      </c>
      <c r="Q69" s="1"/>
      <c r="R69" s="1">
        <v>1</v>
      </c>
      <c r="S69" s="1"/>
      <c r="T69" s="10">
        <f>F69*G69</f>
        <v>0</v>
      </c>
    </row>
    <row r="70" spans="1:20" s="11" customFormat="1" ht="24" x14ac:dyDescent="0.25">
      <c r="A70" s="26" t="s">
        <v>130</v>
      </c>
      <c r="B70" s="26" t="s">
        <v>33</v>
      </c>
      <c r="C70" s="27">
        <v>5</v>
      </c>
      <c r="D70" s="20" t="s">
        <v>71</v>
      </c>
      <c r="E70" s="31" t="s">
        <v>120</v>
      </c>
      <c r="F70" s="41"/>
      <c r="G70" s="1">
        <f>SUM(H70:S70)</f>
        <v>2</v>
      </c>
      <c r="H70" s="1">
        <v>1</v>
      </c>
      <c r="I70" s="1"/>
      <c r="J70" s="1"/>
      <c r="K70" s="1"/>
      <c r="L70" s="1"/>
      <c r="M70" s="1"/>
      <c r="N70" s="1"/>
      <c r="O70" s="1"/>
      <c r="P70" s="1">
        <v>1</v>
      </c>
      <c r="Q70" s="1"/>
      <c r="R70" s="1"/>
      <c r="S70" s="1"/>
      <c r="T70" s="10">
        <f>F70*G70</f>
        <v>0</v>
      </c>
    </row>
    <row r="71" spans="1:20" s="11" customFormat="1" x14ac:dyDescent="0.25">
      <c r="A71" s="26" t="s">
        <v>130</v>
      </c>
      <c r="B71" s="26" t="s">
        <v>33</v>
      </c>
      <c r="C71" s="27">
        <v>9</v>
      </c>
      <c r="D71" s="22" t="s">
        <v>43</v>
      </c>
      <c r="E71" s="31"/>
      <c r="F71" s="41"/>
      <c r="G71" s="1">
        <f t="shared" ref="G71:G78" si="30">SUM(H71:S71)</f>
        <v>6</v>
      </c>
      <c r="H71" s="1">
        <v>1</v>
      </c>
      <c r="I71" s="1"/>
      <c r="J71" s="1">
        <v>1</v>
      </c>
      <c r="K71" s="1"/>
      <c r="L71" s="1">
        <v>1</v>
      </c>
      <c r="M71" s="1"/>
      <c r="N71" s="1">
        <v>1</v>
      </c>
      <c r="O71" s="1"/>
      <c r="P71" s="1">
        <v>1</v>
      </c>
      <c r="Q71" s="1"/>
      <c r="R71" s="1">
        <v>1</v>
      </c>
      <c r="S71" s="1"/>
      <c r="T71" s="10">
        <f t="shared" ref="T71:T125" si="31">F71*G71</f>
        <v>0</v>
      </c>
    </row>
    <row r="72" spans="1:20" s="11" customFormat="1" x14ac:dyDescent="0.25">
      <c r="A72" s="12"/>
      <c r="B72" s="12"/>
      <c r="C72" s="13"/>
      <c r="D72" s="14"/>
      <c r="E72" s="19"/>
      <c r="F72" s="15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7"/>
    </row>
    <row r="73" spans="1:20" s="11" customFormat="1" ht="24" x14ac:dyDescent="0.25">
      <c r="A73" s="26" t="s">
        <v>128</v>
      </c>
      <c r="B73" s="47" t="s">
        <v>58</v>
      </c>
      <c r="C73" s="27">
        <v>3</v>
      </c>
      <c r="D73" s="20" t="s">
        <v>72</v>
      </c>
      <c r="E73" s="28" t="s">
        <v>87</v>
      </c>
      <c r="F73" s="15"/>
      <c r="G73" s="1">
        <f>SUM(H73:S73)</f>
        <v>6</v>
      </c>
      <c r="H73" s="1">
        <v>1</v>
      </c>
      <c r="I73" s="1"/>
      <c r="J73" s="1">
        <v>1</v>
      </c>
      <c r="K73" s="1"/>
      <c r="L73" s="1">
        <v>1</v>
      </c>
      <c r="M73" s="1"/>
      <c r="N73" s="1">
        <v>1</v>
      </c>
      <c r="O73" s="1"/>
      <c r="P73" s="1">
        <v>1</v>
      </c>
      <c r="Q73" s="1"/>
      <c r="R73" s="1">
        <v>1</v>
      </c>
      <c r="S73" s="1"/>
      <c r="T73" s="10">
        <f>F73*G73</f>
        <v>0</v>
      </c>
    </row>
    <row r="74" spans="1:20" s="11" customFormat="1" ht="24" x14ac:dyDescent="0.25">
      <c r="A74" s="26" t="s">
        <v>128</v>
      </c>
      <c r="B74" s="47" t="s">
        <v>58</v>
      </c>
      <c r="C74" s="27">
        <v>3</v>
      </c>
      <c r="D74" s="20" t="s">
        <v>72</v>
      </c>
      <c r="E74" s="28" t="s">
        <v>86</v>
      </c>
      <c r="F74" s="15"/>
      <c r="G74" s="1">
        <f>SUM(H74:S74)</f>
        <v>6</v>
      </c>
      <c r="H74" s="1">
        <v>1</v>
      </c>
      <c r="I74" s="1"/>
      <c r="J74" s="1">
        <v>1</v>
      </c>
      <c r="K74" s="1"/>
      <c r="L74" s="1">
        <v>1</v>
      </c>
      <c r="M74" s="1"/>
      <c r="N74" s="1">
        <v>1</v>
      </c>
      <c r="O74" s="1"/>
      <c r="P74" s="1">
        <v>1</v>
      </c>
      <c r="Q74" s="1"/>
      <c r="R74" s="1">
        <v>1</v>
      </c>
      <c r="S74" s="1"/>
      <c r="T74" s="10">
        <f>F74*G74</f>
        <v>0</v>
      </c>
    </row>
    <row r="75" spans="1:20" s="11" customFormat="1" ht="24" x14ac:dyDescent="0.25">
      <c r="A75" s="26" t="s">
        <v>128</v>
      </c>
      <c r="B75" s="47" t="s">
        <v>58</v>
      </c>
      <c r="C75" s="27">
        <v>4</v>
      </c>
      <c r="D75" s="22" t="s">
        <v>41</v>
      </c>
      <c r="E75" s="28" t="s">
        <v>121</v>
      </c>
      <c r="F75" s="15"/>
      <c r="G75" s="1">
        <f t="shared" si="30"/>
        <v>1</v>
      </c>
      <c r="H75" s="1">
        <v>1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0">
        <f t="shared" si="31"/>
        <v>0</v>
      </c>
    </row>
    <row r="76" spans="1:20" s="11" customFormat="1" ht="36" x14ac:dyDescent="0.25">
      <c r="A76" s="26" t="s">
        <v>128</v>
      </c>
      <c r="B76" s="47" t="s">
        <v>58</v>
      </c>
      <c r="C76" s="27">
        <v>5</v>
      </c>
      <c r="D76" s="20" t="s">
        <v>71</v>
      </c>
      <c r="E76" s="28" t="s">
        <v>123</v>
      </c>
      <c r="F76" s="15"/>
      <c r="G76" s="1">
        <f t="shared" si="30"/>
        <v>1</v>
      </c>
      <c r="H76" s="1">
        <v>1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0">
        <f t="shared" si="31"/>
        <v>0</v>
      </c>
    </row>
    <row r="77" spans="1:20" s="11" customFormat="1" x14ac:dyDescent="0.25">
      <c r="A77" s="26" t="s">
        <v>128</v>
      </c>
      <c r="B77" s="47" t="s">
        <v>58</v>
      </c>
      <c r="C77" s="27">
        <v>9</v>
      </c>
      <c r="D77" s="22" t="s">
        <v>43</v>
      </c>
      <c r="E77" s="31"/>
      <c r="F77" s="15"/>
      <c r="G77" s="1">
        <f t="shared" si="30"/>
        <v>6</v>
      </c>
      <c r="H77" s="1">
        <v>1</v>
      </c>
      <c r="I77" s="1"/>
      <c r="J77" s="1">
        <v>1</v>
      </c>
      <c r="K77" s="1"/>
      <c r="L77" s="1">
        <v>1</v>
      </c>
      <c r="M77" s="1"/>
      <c r="N77" s="1">
        <v>1</v>
      </c>
      <c r="O77" s="1"/>
      <c r="P77" s="1">
        <v>1</v>
      </c>
      <c r="Q77" s="1"/>
      <c r="R77" s="1">
        <v>1</v>
      </c>
      <c r="S77" s="1"/>
      <c r="T77" s="10">
        <f t="shared" si="31"/>
        <v>0</v>
      </c>
    </row>
    <row r="78" spans="1:20" s="11" customFormat="1" ht="36" x14ac:dyDescent="0.25">
      <c r="A78" s="26" t="s">
        <v>128</v>
      </c>
      <c r="B78" s="47" t="s">
        <v>58</v>
      </c>
      <c r="C78" s="27">
        <v>10</v>
      </c>
      <c r="D78" s="22" t="s">
        <v>44</v>
      </c>
      <c r="E78" s="28" t="s">
        <v>59</v>
      </c>
      <c r="F78" s="15"/>
      <c r="G78" s="1">
        <f t="shared" si="30"/>
        <v>4</v>
      </c>
      <c r="H78" s="1">
        <v>1</v>
      </c>
      <c r="I78" s="1"/>
      <c r="J78" s="1"/>
      <c r="K78" s="1">
        <v>1</v>
      </c>
      <c r="L78" s="1"/>
      <c r="M78" s="1"/>
      <c r="N78" s="1">
        <v>1</v>
      </c>
      <c r="O78" s="1"/>
      <c r="P78" s="1"/>
      <c r="Q78" s="1">
        <v>1</v>
      </c>
      <c r="R78" s="1"/>
      <c r="S78" s="1"/>
      <c r="T78" s="10">
        <f t="shared" si="31"/>
        <v>0</v>
      </c>
    </row>
    <row r="79" spans="1:20" s="11" customFormat="1" ht="36" x14ac:dyDescent="0.25">
      <c r="A79" s="26" t="s">
        <v>128</v>
      </c>
      <c r="B79" s="47" t="s">
        <v>58</v>
      </c>
      <c r="C79" s="27">
        <v>11</v>
      </c>
      <c r="D79" s="20" t="s">
        <v>78</v>
      </c>
      <c r="E79" s="28" t="s">
        <v>124</v>
      </c>
      <c r="F79" s="15"/>
      <c r="G79" s="1">
        <f>SUM(H79:S79)</f>
        <v>4</v>
      </c>
      <c r="H79" s="1"/>
      <c r="I79" s="1"/>
      <c r="J79" s="1">
        <v>1</v>
      </c>
      <c r="K79" s="1"/>
      <c r="L79" s="1">
        <v>1</v>
      </c>
      <c r="M79" s="1"/>
      <c r="N79" s="1">
        <v>1</v>
      </c>
      <c r="O79" s="1"/>
      <c r="P79" s="1"/>
      <c r="Q79" s="1"/>
      <c r="R79" s="1">
        <v>1</v>
      </c>
      <c r="S79" s="1"/>
      <c r="T79" s="10">
        <f>F79*G79</f>
        <v>0</v>
      </c>
    </row>
    <row r="80" spans="1:20" s="11" customFormat="1" ht="36" x14ac:dyDescent="0.25">
      <c r="A80" s="26" t="s">
        <v>128</v>
      </c>
      <c r="B80" s="47" t="s">
        <v>58</v>
      </c>
      <c r="C80" s="27">
        <v>14</v>
      </c>
      <c r="D80" s="22" t="s">
        <v>46</v>
      </c>
      <c r="E80" s="28" t="s">
        <v>59</v>
      </c>
      <c r="F80" s="15"/>
      <c r="G80" s="1">
        <f t="shared" ref="G80" si="32">SUM(H80:S80)</f>
        <v>6</v>
      </c>
      <c r="H80" s="1">
        <v>1</v>
      </c>
      <c r="I80" s="1"/>
      <c r="J80" s="1">
        <v>1</v>
      </c>
      <c r="K80" s="1"/>
      <c r="L80" s="1">
        <v>1</v>
      </c>
      <c r="M80" s="1"/>
      <c r="N80" s="1"/>
      <c r="O80" s="1"/>
      <c r="P80" s="1">
        <v>1</v>
      </c>
      <c r="Q80" s="1">
        <v>1</v>
      </c>
      <c r="R80" s="1">
        <v>1</v>
      </c>
      <c r="S80" s="1"/>
      <c r="T80" s="10">
        <f>F80*G80</f>
        <v>0</v>
      </c>
    </row>
    <row r="81" spans="1:20" s="11" customFormat="1" x14ac:dyDescent="0.25">
      <c r="A81" s="26" t="s">
        <v>128</v>
      </c>
      <c r="B81" s="47" t="s">
        <v>58</v>
      </c>
      <c r="C81" s="27">
        <v>14</v>
      </c>
      <c r="D81" s="22" t="s">
        <v>46</v>
      </c>
      <c r="E81" s="28" t="s">
        <v>122</v>
      </c>
      <c r="F81" s="15"/>
      <c r="G81" s="1">
        <f t="shared" ref="G81" si="33">SUM(H81:S81)</f>
        <v>1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>
        <v>1</v>
      </c>
      <c r="S81" s="1"/>
      <c r="T81" s="10">
        <f>F81*G81</f>
        <v>0</v>
      </c>
    </row>
    <row r="82" spans="1:20" s="11" customFormat="1" x14ac:dyDescent="0.25">
      <c r="A82" s="12"/>
      <c r="B82" s="46"/>
      <c r="C82" s="13"/>
      <c r="D82" s="14"/>
      <c r="E82" s="19"/>
      <c r="F82" s="15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7"/>
    </row>
    <row r="83" spans="1:20" s="11" customFormat="1" ht="24" x14ac:dyDescent="0.25">
      <c r="A83" s="26" t="s">
        <v>128</v>
      </c>
      <c r="B83" s="47" t="s">
        <v>36</v>
      </c>
      <c r="C83" s="27">
        <v>3</v>
      </c>
      <c r="D83" s="20" t="s">
        <v>72</v>
      </c>
      <c r="E83" s="28" t="s">
        <v>87</v>
      </c>
      <c r="F83" s="15"/>
      <c r="G83" s="1">
        <f>SUM(H83:S83)</f>
        <v>6</v>
      </c>
      <c r="H83" s="1">
        <v>1</v>
      </c>
      <c r="I83" s="1"/>
      <c r="J83" s="1">
        <v>1</v>
      </c>
      <c r="K83" s="1"/>
      <c r="L83" s="1">
        <v>1</v>
      </c>
      <c r="M83" s="1"/>
      <c r="N83" s="1">
        <v>1</v>
      </c>
      <c r="O83" s="1"/>
      <c r="P83" s="1">
        <v>1</v>
      </c>
      <c r="Q83" s="1"/>
      <c r="R83" s="1">
        <v>1</v>
      </c>
      <c r="S83" s="1"/>
      <c r="T83" s="10">
        <f>F83*G83</f>
        <v>0</v>
      </c>
    </row>
    <row r="84" spans="1:20" s="11" customFormat="1" ht="24" x14ac:dyDescent="0.25">
      <c r="A84" s="26" t="s">
        <v>128</v>
      </c>
      <c r="B84" s="47" t="s">
        <v>36</v>
      </c>
      <c r="C84" s="27">
        <v>5</v>
      </c>
      <c r="D84" s="20" t="s">
        <v>71</v>
      </c>
      <c r="E84" s="28" t="s">
        <v>142</v>
      </c>
      <c r="F84" s="15"/>
      <c r="G84" s="1">
        <f t="shared" ref="G84" si="34">SUM(H84:S84)</f>
        <v>2</v>
      </c>
      <c r="H84" s="1"/>
      <c r="I84" s="1"/>
      <c r="J84" s="1"/>
      <c r="K84" s="1"/>
      <c r="L84" s="1">
        <v>1</v>
      </c>
      <c r="M84" s="1"/>
      <c r="N84" s="1"/>
      <c r="O84" s="1"/>
      <c r="P84" s="1"/>
      <c r="Q84" s="1">
        <v>1</v>
      </c>
      <c r="R84" s="1"/>
      <c r="S84" s="1"/>
      <c r="T84" s="10">
        <f t="shared" si="31"/>
        <v>0</v>
      </c>
    </row>
    <row r="85" spans="1:20" s="11" customFormat="1" x14ac:dyDescent="0.25">
      <c r="A85" s="26" t="s">
        <v>128</v>
      </c>
      <c r="B85" s="47" t="s">
        <v>36</v>
      </c>
      <c r="C85" s="27">
        <v>9</v>
      </c>
      <c r="D85" s="22" t="s">
        <v>43</v>
      </c>
      <c r="E85" s="31" t="s">
        <v>61</v>
      </c>
      <c r="F85" s="15"/>
      <c r="G85" s="1">
        <f t="shared" ref="G85:G93" si="35">SUM(H85:S85)</f>
        <v>6</v>
      </c>
      <c r="H85" s="1">
        <v>1</v>
      </c>
      <c r="I85" s="1"/>
      <c r="J85" s="1">
        <v>1</v>
      </c>
      <c r="K85" s="1"/>
      <c r="L85" s="1">
        <v>1</v>
      </c>
      <c r="M85" s="1"/>
      <c r="N85" s="1">
        <v>1</v>
      </c>
      <c r="O85" s="1"/>
      <c r="P85" s="1">
        <v>1</v>
      </c>
      <c r="Q85" s="1"/>
      <c r="R85" s="1">
        <v>1</v>
      </c>
      <c r="S85" s="1"/>
      <c r="T85" s="10">
        <f t="shared" si="31"/>
        <v>0</v>
      </c>
    </row>
    <row r="86" spans="1:20" s="11" customFormat="1" x14ac:dyDescent="0.25">
      <c r="A86" s="26" t="s">
        <v>128</v>
      </c>
      <c r="B86" s="47" t="s">
        <v>36</v>
      </c>
      <c r="C86" s="27">
        <v>10</v>
      </c>
      <c r="D86" s="49" t="s">
        <v>44</v>
      </c>
      <c r="E86" s="28" t="s">
        <v>60</v>
      </c>
      <c r="F86" s="15"/>
      <c r="G86" s="1">
        <f t="shared" si="35"/>
        <v>4</v>
      </c>
      <c r="H86" s="1">
        <v>1</v>
      </c>
      <c r="I86" s="1"/>
      <c r="J86" s="1"/>
      <c r="K86" s="1">
        <v>1</v>
      </c>
      <c r="L86" s="1"/>
      <c r="M86" s="1"/>
      <c r="N86" s="1">
        <v>1</v>
      </c>
      <c r="O86" s="1"/>
      <c r="P86" s="1"/>
      <c r="Q86" s="1">
        <v>1</v>
      </c>
      <c r="R86" s="1"/>
      <c r="S86" s="1"/>
      <c r="T86" s="10">
        <f t="shared" si="31"/>
        <v>0</v>
      </c>
    </row>
    <row r="87" spans="1:20" s="11" customFormat="1" x14ac:dyDescent="0.25">
      <c r="A87" s="12"/>
      <c r="B87" s="46"/>
      <c r="C87" s="13"/>
      <c r="D87" s="48"/>
      <c r="E87" s="19"/>
      <c r="F87" s="15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7"/>
    </row>
    <row r="88" spans="1:20" s="11" customFormat="1" ht="24" x14ac:dyDescent="0.25">
      <c r="A88" s="26" t="s">
        <v>128</v>
      </c>
      <c r="B88" s="47" t="s">
        <v>37</v>
      </c>
      <c r="C88" s="27">
        <v>3</v>
      </c>
      <c r="D88" s="20" t="s">
        <v>72</v>
      </c>
      <c r="E88" s="28" t="s">
        <v>95</v>
      </c>
      <c r="F88" s="15"/>
      <c r="G88" s="1">
        <f t="shared" ref="G88" si="36">SUM(H88:S88)</f>
        <v>6</v>
      </c>
      <c r="H88" s="1">
        <v>1</v>
      </c>
      <c r="I88" s="1"/>
      <c r="J88" s="1">
        <v>1</v>
      </c>
      <c r="K88" s="1"/>
      <c r="L88" s="1">
        <v>1</v>
      </c>
      <c r="M88" s="1"/>
      <c r="N88" s="1">
        <v>1</v>
      </c>
      <c r="O88" s="1"/>
      <c r="P88" s="1">
        <v>1</v>
      </c>
      <c r="Q88" s="1"/>
      <c r="R88" s="1">
        <v>1</v>
      </c>
      <c r="S88" s="1"/>
      <c r="T88" s="10">
        <f t="shared" ref="T88" si="37">F88*G88</f>
        <v>0</v>
      </c>
    </row>
    <row r="89" spans="1:20" s="11" customFormat="1" ht="24" x14ac:dyDescent="0.25">
      <c r="A89" s="26" t="s">
        <v>128</v>
      </c>
      <c r="B89" s="47" t="s">
        <v>37</v>
      </c>
      <c r="C89" s="27">
        <v>3</v>
      </c>
      <c r="D89" s="20" t="s">
        <v>72</v>
      </c>
      <c r="E89" s="28" t="s">
        <v>85</v>
      </c>
      <c r="F89" s="15"/>
      <c r="G89" s="1">
        <f t="shared" si="35"/>
        <v>6</v>
      </c>
      <c r="H89" s="1">
        <v>1</v>
      </c>
      <c r="I89" s="1"/>
      <c r="J89" s="1">
        <v>1</v>
      </c>
      <c r="K89" s="1"/>
      <c r="L89" s="1">
        <v>1</v>
      </c>
      <c r="M89" s="1"/>
      <c r="N89" s="1">
        <v>1</v>
      </c>
      <c r="O89" s="1"/>
      <c r="P89" s="1">
        <v>1</v>
      </c>
      <c r="Q89" s="1"/>
      <c r="R89" s="1">
        <v>1</v>
      </c>
      <c r="S89" s="1"/>
      <c r="T89" s="10">
        <f t="shared" si="31"/>
        <v>0</v>
      </c>
    </row>
    <row r="90" spans="1:20" s="11" customFormat="1" ht="24" x14ac:dyDescent="0.25">
      <c r="A90" s="26" t="s">
        <v>128</v>
      </c>
      <c r="B90" s="47" t="s">
        <v>37</v>
      </c>
      <c r="C90" s="27">
        <v>3</v>
      </c>
      <c r="D90" s="20" t="s">
        <v>72</v>
      </c>
      <c r="E90" s="28" t="s">
        <v>75</v>
      </c>
      <c r="F90" s="15"/>
      <c r="G90" s="1">
        <f t="shared" si="35"/>
        <v>6</v>
      </c>
      <c r="H90" s="1">
        <v>1</v>
      </c>
      <c r="I90" s="1"/>
      <c r="J90" s="1">
        <v>1</v>
      </c>
      <c r="K90" s="1"/>
      <c r="L90" s="1">
        <v>1</v>
      </c>
      <c r="M90" s="1"/>
      <c r="N90" s="1">
        <v>1</v>
      </c>
      <c r="O90" s="1"/>
      <c r="P90" s="1">
        <v>1</v>
      </c>
      <c r="Q90" s="1"/>
      <c r="R90" s="1">
        <v>1</v>
      </c>
      <c r="S90" s="1"/>
      <c r="T90" s="10">
        <f t="shared" si="31"/>
        <v>0</v>
      </c>
    </row>
    <row r="91" spans="1:20" s="11" customFormat="1" ht="24" x14ac:dyDescent="0.25">
      <c r="A91" s="26" t="s">
        <v>128</v>
      </c>
      <c r="B91" s="47" t="s">
        <v>37</v>
      </c>
      <c r="C91" s="27">
        <v>5</v>
      </c>
      <c r="D91" s="20" t="s">
        <v>71</v>
      </c>
      <c r="E91" s="28" t="s">
        <v>125</v>
      </c>
      <c r="F91" s="15"/>
      <c r="G91" s="1">
        <f t="shared" si="35"/>
        <v>1</v>
      </c>
      <c r="H91" s="1">
        <v>1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0">
        <f t="shared" si="31"/>
        <v>0</v>
      </c>
    </row>
    <row r="92" spans="1:20" s="11" customFormat="1" x14ac:dyDescent="0.25">
      <c r="A92" s="26" t="s">
        <v>128</v>
      </c>
      <c r="B92" s="47" t="s">
        <v>37</v>
      </c>
      <c r="C92" s="27">
        <v>9</v>
      </c>
      <c r="D92" s="22" t="s">
        <v>43</v>
      </c>
      <c r="E92" s="31"/>
      <c r="F92" s="15"/>
      <c r="G92" s="1">
        <f t="shared" si="35"/>
        <v>6</v>
      </c>
      <c r="H92" s="1">
        <v>1</v>
      </c>
      <c r="I92" s="1"/>
      <c r="J92" s="1">
        <v>1</v>
      </c>
      <c r="K92" s="1"/>
      <c r="L92" s="1">
        <v>1</v>
      </c>
      <c r="M92" s="1"/>
      <c r="N92" s="1">
        <v>1</v>
      </c>
      <c r="O92" s="1"/>
      <c r="P92" s="1">
        <v>1</v>
      </c>
      <c r="Q92" s="1"/>
      <c r="R92" s="1">
        <v>1</v>
      </c>
      <c r="S92" s="1"/>
      <c r="T92" s="10">
        <f t="shared" si="31"/>
        <v>0</v>
      </c>
    </row>
    <row r="93" spans="1:20" s="11" customFormat="1" x14ac:dyDescent="0.25">
      <c r="A93" s="26" t="s">
        <v>128</v>
      </c>
      <c r="B93" s="47" t="s">
        <v>37</v>
      </c>
      <c r="C93" s="27">
        <v>10</v>
      </c>
      <c r="D93" s="49" t="s">
        <v>44</v>
      </c>
      <c r="E93" s="28" t="s">
        <v>62</v>
      </c>
      <c r="F93" s="15"/>
      <c r="G93" s="1">
        <f t="shared" si="35"/>
        <v>4</v>
      </c>
      <c r="H93" s="1">
        <v>1</v>
      </c>
      <c r="I93" s="1"/>
      <c r="J93" s="1"/>
      <c r="K93" s="1">
        <v>1</v>
      </c>
      <c r="L93" s="1"/>
      <c r="M93" s="1"/>
      <c r="N93" s="1">
        <v>1</v>
      </c>
      <c r="O93" s="1"/>
      <c r="P93" s="1"/>
      <c r="Q93" s="1">
        <v>1</v>
      </c>
      <c r="R93" s="1"/>
      <c r="S93" s="1"/>
      <c r="T93" s="10">
        <f t="shared" si="31"/>
        <v>0</v>
      </c>
    </row>
    <row r="94" spans="1:20" s="11" customFormat="1" x14ac:dyDescent="0.25">
      <c r="A94" s="12"/>
      <c r="B94" s="46"/>
      <c r="C94" s="13"/>
      <c r="D94" s="48"/>
      <c r="E94" s="19"/>
      <c r="F94" s="15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7"/>
    </row>
    <row r="95" spans="1:20" s="11" customFormat="1" x14ac:dyDescent="0.25">
      <c r="A95" s="47" t="s">
        <v>130</v>
      </c>
      <c r="B95" s="47" t="s">
        <v>25</v>
      </c>
      <c r="C95" s="27">
        <v>9</v>
      </c>
      <c r="D95" s="22" t="s">
        <v>43</v>
      </c>
      <c r="E95" s="51"/>
      <c r="F95" s="15"/>
      <c r="G95" s="1">
        <f>SUM(H95:S95)</f>
        <v>6</v>
      </c>
      <c r="H95" s="1">
        <v>1</v>
      </c>
      <c r="I95" s="1"/>
      <c r="J95" s="1">
        <v>1</v>
      </c>
      <c r="K95" s="1"/>
      <c r="L95" s="1">
        <v>1</v>
      </c>
      <c r="M95" s="1"/>
      <c r="N95" s="1">
        <v>1</v>
      </c>
      <c r="O95" s="1"/>
      <c r="P95" s="1">
        <v>1</v>
      </c>
      <c r="Q95" s="1"/>
      <c r="R95" s="1">
        <v>1</v>
      </c>
      <c r="S95" s="1"/>
      <c r="T95" s="10">
        <f>F95*G95</f>
        <v>0</v>
      </c>
    </row>
    <row r="96" spans="1:20" s="11" customFormat="1" x14ac:dyDescent="0.25">
      <c r="A96" s="46"/>
      <c r="B96" s="46"/>
      <c r="C96" s="13"/>
      <c r="D96" s="14"/>
      <c r="E96" s="50"/>
      <c r="F96" s="15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7"/>
    </row>
    <row r="97" spans="1:20" s="11" customFormat="1" x14ac:dyDescent="0.25">
      <c r="A97" s="26" t="s">
        <v>130</v>
      </c>
      <c r="B97" s="26" t="s">
        <v>26</v>
      </c>
      <c r="C97" s="27">
        <v>6</v>
      </c>
      <c r="D97" s="22" t="s">
        <v>42</v>
      </c>
      <c r="E97" s="28" t="s">
        <v>126</v>
      </c>
      <c r="F97" s="15"/>
      <c r="G97" s="1">
        <f>SUM(H97:S97)</f>
        <v>2</v>
      </c>
      <c r="H97" s="1"/>
      <c r="I97" s="1"/>
      <c r="J97" s="1">
        <v>1</v>
      </c>
      <c r="K97" s="1"/>
      <c r="L97" s="1"/>
      <c r="M97" s="1"/>
      <c r="N97" s="1"/>
      <c r="O97" s="1"/>
      <c r="P97" s="1"/>
      <c r="Q97" s="1">
        <v>1</v>
      </c>
      <c r="R97" s="1"/>
      <c r="S97" s="1"/>
      <c r="T97" s="10">
        <f>F97*G97</f>
        <v>0</v>
      </c>
    </row>
    <row r="98" spans="1:20" s="11" customFormat="1" ht="30" customHeight="1" x14ac:dyDescent="0.25">
      <c r="A98" s="26" t="s">
        <v>130</v>
      </c>
      <c r="B98" s="26" t="s">
        <v>26</v>
      </c>
      <c r="C98" s="27">
        <v>17</v>
      </c>
      <c r="D98" s="20" t="s">
        <v>48</v>
      </c>
      <c r="E98" s="28" t="s">
        <v>127</v>
      </c>
      <c r="F98" s="15"/>
      <c r="G98" s="1">
        <f>SUM(H98:S98)</f>
        <v>1</v>
      </c>
      <c r="H98" s="1"/>
      <c r="I98" s="1"/>
      <c r="J98" s="1"/>
      <c r="K98" s="1"/>
      <c r="L98" s="1"/>
      <c r="M98" s="1"/>
      <c r="N98" s="1">
        <v>1</v>
      </c>
      <c r="O98" s="1"/>
      <c r="P98" s="1"/>
      <c r="Q98" s="1"/>
      <c r="R98" s="1"/>
      <c r="S98" s="1"/>
      <c r="T98" s="10">
        <f>F98*G98</f>
        <v>0</v>
      </c>
    </row>
    <row r="99" spans="1:20" s="11" customFormat="1" ht="14.45" customHeight="1" x14ac:dyDescent="0.25">
      <c r="A99" s="12"/>
      <c r="B99" s="12"/>
      <c r="C99" s="13"/>
      <c r="D99" s="52"/>
      <c r="E99" s="50"/>
      <c r="F99" s="15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7"/>
    </row>
    <row r="100" spans="1:20" s="11" customFormat="1" x14ac:dyDescent="0.25">
      <c r="A100" s="47" t="s">
        <v>128</v>
      </c>
      <c r="B100" s="47" t="s">
        <v>24</v>
      </c>
      <c r="C100" s="27">
        <v>9</v>
      </c>
      <c r="D100" s="22" t="s">
        <v>43</v>
      </c>
      <c r="E100" s="31" t="s">
        <v>61</v>
      </c>
      <c r="F100" s="15"/>
      <c r="G100" s="1">
        <f>SUM(H100:S100)</f>
        <v>6</v>
      </c>
      <c r="H100" s="1">
        <v>1</v>
      </c>
      <c r="I100" s="1"/>
      <c r="J100" s="1">
        <v>1</v>
      </c>
      <c r="K100" s="1"/>
      <c r="L100" s="1">
        <v>1</v>
      </c>
      <c r="M100" s="1"/>
      <c r="N100" s="1">
        <v>1</v>
      </c>
      <c r="O100" s="1"/>
      <c r="P100" s="1">
        <v>1</v>
      </c>
      <c r="Q100" s="1"/>
      <c r="R100" s="1">
        <v>1</v>
      </c>
      <c r="S100" s="1"/>
      <c r="T100" s="10">
        <f>F100*G100</f>
        <v>0</v>
      </c>
    </row>
    <row r="101" spans="1:20" s="11" customFormat="1" ht="36" x14ac:dyDescent="0.25">
      <c r="A101" s="47" t="s">
        <v>128</v>
      </c>
      <c r="B101" s="26" t="s">
        <v>24</v>
      </c>
      <c r="C101" s="27">
        <v>11</v>
      </c>
      <c r="D101" s="20" t="s">
        <v>78</v>
      </c>
      <c r="E101" s="31" t="s">
        <v>61</v>
      </c>
      <c r="F101" s="15"/>
      <c r="G101" s="1">
        <f t="shared" ref="G101" si="38">SUM(H101:S101)</f>
        <v>6</v>
      </c>
      <c r="H101" s="1">
        <v>1</v>
      </c>
      <c r="I101" s="1"/>
      <c r="J101" s="1">
        <v>1</v>
      </c>
      <c r="K101" s="1"/>
      <c r="L101" s="1">
        <v>1</v>
      </c>
      <c r="M101" s="1"/>
      <c r="N101" s="1">
        <v>1</v>
      </c>
      <c r="O101" s="1"/>
      <c r="P101" s="1">
        <v>1</v>
      </c>
      <c r="Q101" s="1"/>
      <c r="R101" s="1">
        <v>1</v>
      </c>
      <c r="S101" s="1"/>
      <c r="T101" s="10">
        <f t="shared" ref="T101" si="39">F101*G101</f>
        <v>0</v>
      </c>
    </row>
    <row r="102" spans="1:20" s="11" customFormat="1" x14ac:dyDescent="0.25">
      <c r="A102" s="12"/>
      <c r="B102" s="12"/>
      <c r="C102" s="13"/>
      <c r="D102" s="52"/>
      <c r="E102" s="50"/>
      <c r="F102" s="15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7"/>
    </row>
    <row r="103" spans="1:20" s="11" customFormat="1" ht="24" x14ac:dyDescent="0.25">
      <c r="A103" s="26" t="s">
        <v>28</v>
      </c>
      <c r="B103" s="26" t="s">
        <v>27</v>
      </c>
      <c r="C103" s="27">
        <v>1</v>
      </c>
      <c r="D103" s="22" t="s">
        <v>39</v>
      </c>
      <c r="E103" s="28" t="s">
        <v>63</v>
      </c>
      <c r="F103" s="15"/>
      <c r="G103" s="1">
        <f>SUM(H103:S103)</f>
        <v>5</v>
      </c>
      <c r="H103" s="1"/>
      <c r="I103" s="1"/>
      <c r="J103" s="1">
        <v>1</v>
      </c>
      <c r="K103" s="1"/>
      <c r="L103" s="1">
        <v>1</v>
      </c>
      <c r="M103" s="1"/>
      <c r="N103" s="1">
        <v>1</v>
      </c>
      <c r="O103" s="1"/>
      <c r="P103" s="1">
        <v>1</v>
      </c>
      <c r="Q103" s="1"/>
      <c r="R103" s="1">
        <v>1</v>
      </c>
      <c r="S103" s="1"/>
      <c r="T103" s="10">
        <f t="shared" si="31"/>
        <v>0</v>
      </c>
    </row>
    <row r="104" spans="1:20" s="11" customFormat="1" ht="24" x14ac:dyDescent="0.25">
      <c r="A104" s="26" t="s">
        <v>28</v>
      </c>
      <c r="B104" s="26" t="s">
        <v>27</v>
      </c>
      <c r="C104" s="27">
        <v>5</v>
      </c>
      <c r="D104" s="20" t="s">
        <v>71</v>
      </c>
      <c r="E104" s="28" t="s">
        <v>64</v>
      </c>
      <c r="F104" s="15"/>
      <c r="G104" s="1">
        <f t="shared" ref="G104:G125" si="40">SUM(H104:S104)</f>
        <v>3</v>
      </c>
      <c r="H104" s="1">
        <v>1</v>
      </c>
      <c r="I104" s="1"/>
      <c r="J104" s="1"/>
      <c r="K104" s="1"/>
      <c r="L104" s="1">
        <v>1</v>
      </c>
      <c r="M104" s="1"/>
      <c r="N104" s="1"/>
      <c r="O104" s="1"/>
      <c r="P104" s="1"/>
      <c r="Q104" s="1">
        <v>1</v>
      </c>
      <c r="R104" s="1"/>
      <c r="S104" s="1"/>
      <c r="T104" s="10">
        <f t="shared" si="31"/>
        <v>0</v>
      </c>
    </row>
    <row r="105" spans="1:20" s="11" customFormat="1" x14ac:dyDescent="0.25">
      <c r="A105" s="26" t="s">
        <v>28</v>
      </c>
      <c r="B105" s="26" t="s">
        <v>27</v>
      </c>
      <c r="C105" s="27">
        <v>9</v>
      </c>
      <c r="D105" s="22" t="s">
        <v>43</v>
      </c>
      <c r="E105" s="31" t="s">
        <v>65</v>
      </c>
      <c r="F105" s="15"/>
      <c r="G105" s="1">
        <f>SUM(H105:S105)</f>
        <v>6</v>
      </c>
      <c r="H105" s="1">
        <v>1</v>
      </c>
      <c r="I105" s="1"/>
      <c r="J105" s="1">
        <v>1</v>
      </c>
      <c r="K105" s="1"/>
      <c r="L105" s="1">
        <v>1</v>
      </c>
      <c r="M105" s="1"/>
      <c r="N105" s="1">
        <v>1</v>
      </c>
      <c r="O105" s="1"/>
      <c r="P105" s="1">
        <v>1</v>
      </c>
      <c r="Q105" s="1"/>
      <c r="R105" s="1">
        <v>1</v>
      </c>
      <c r="S105" s="1"/>
      <c r="T105" s="10">
        <f t="shared" si="31"/>
        <v>0</v>
      </c>
    </row>
    <row r="106" spans="1:20" s="11" customFormat="1" x14ac:dyDescent="0.25">
      <c r="A106" s="26" t="s">
        <v>28</v>
      </c>
      <c r="B106" s="26" t="s">
        <v>27</v>
      </c>
      <c r="C106" s="27">
        <v>10</v>
      </c>
      <c r="D106" s="22" t="s">
        <v>44</v>
      </c>
      <c r="E106" s="28" t="s">
        <v>64</v>
      </c>
      <c r="F106" s="15"/>
      <c r="G106" s="1">
        <f t="shared" si="40"/>
        <v>4</v>
      </c>
      <c r="H106" s="1">
        <v>1</v>
      </c>
      <c r="I106" s="1"/>
      <c r="J106" s="1"/>
      <c r="K106" s="1">
        <v>1</v>
      </c>
      <c r="L106" s="1"/>
      <c r="M106" s="1"/>
      <c r="N106" s="1">
        <v>1</v>
      </c>
      <c r="O106" s="1"/>
      <c r="P106" s="1"/>
      <c r="Q106" s="1">
        <v>1</v>
      </c>
      <c r="R106" s="1"/>
      <c r="S106" s="1"/>
      <c r="T106" s="10">
        <f t="shared" si="31"/>
        <v>0</v>
      </c>
    </row>
    <row r="107" spans="1:20" s="11" customFormat="1" ht="46.35" customHeight="1" x14ac:dyDescent="0.25">
      <c r="A107" s="26" t="s">
        <v>28</v>
      </c>
      <c r="B107" s="26" t="s">
        <v>27</v>
      </c>
      <c r="C107" s="27">
        <v>11</v>
      </c>
      <c r="D107" s="20" t="s">
        <v>78</v>
      </c>
      <c r="E107" s="28" t="s">
        <v>66</v>
      </c>
      <c r="F107" s="15"/>
      <c r="G107" s="1">
        <f t="shared" si="40"/>
        <v>6</v>
      </c>
      <c r="H107" s="1">
        <v>1</v>
      </c>
      <c r="I107" s="1"/>
      <c r="J107" s="1">
        <v>1</v>
      </c>
      <c r="K107" s="1"/>
      <c r="L107" s="1">
        <v>1</v>
      </c>
      <c r="M107" s="1"/>
      <c r="N107" s="1">
        <v>1</v>
      </c>
      <c r="O107" s="1"/>
      <c r="P107" s="1">
        <v>1</v>
      </c>
      <c r="Q107" s="1"/>
      <c r="R107" s="1">
        <v>1</v>
      </c>
      <c r="S107" s="1"/>
      <c r="T107" s="10">
        <f t="shared" si="31"/>
        <v>0</v>
      </c>
    </row>
    <row r="108" spans="1:20" s="11" customFormat="1" ht="14.45" customHeight="1" x14ac:dyDescent="0.25">
      <c r="A108" s="12"/>
      <c r="B108" s="12"/>
      <c r="C108" s="13"/>
      <c r="D108" s="52"/>
      <c r="E108" s="19"/>
      <c r="F108" s="15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7"/>
    </row>
    <row r="109" spans="1:20" s="11" customFormat="1" ht="24" x14ac:dyDescent="0.25">
      <c r="A109" s="26" t="s">
        <v>28</v>
      </c>
      <c r="B109" s="26" t="s">
        <v>28</v>
      </c>
      <c r="C109" s="27">
        <v>3</v>
      </c>
      <c r="D109" s="20" t="s">
        <v>72</v>
      </c>
      <c r="E109" s="28" t="s">
        <v>67</v>
      </c>
      <c r="F109" s="15"/>
      <c r="G109" s="1">
        <f t="shared" si="40"/>
        <v>6</v>
      </c>
      <c r="H109" s="1">
        <v>1</v>
      </c>
      <c r="I109" s="1"/>
      <c r="J109" s="1">
        <v>1</v>
      </c>
      <c r="K109" s="1"/>
      <c r="L109" s="1">
        <v>1</v>
      </c>
      <c r="M109" s="1"/>
      <c r="N109" s="1">
        <v>1</v>
      </c>
      <c r="O109" s="1"/>
      <c r="P109" s="1">
        <v>1</v>
      </c>
      <c r="Q109" s="1"/>
      <c r="R109" s="1">
        <v>1</v>
      </c>
      <c r="S109" s="1"/>
      <c r="T109" s="10">
        <f t="shared" si="31"/>
        <v>0</v>
      </c>
    </row>
    <row r="110" spans="1:20" s="11" customFormat="1" ht="96" x14ac:dyDescent="0.25">
      <c r="A110" s="26" t="s">
        <v>28</v>
      </c>
      <c r="B110" s="26" t="s">
        <v>28</v>
      </c>
      <c r="C110" s="27">
        <v>3</v>
      </c>
      <c r="D110" s="20" t="s">
        <v>72</v>
      </c>
      <c r="E110" s="28" t="s">
        <v>88</v>
      </c>
      <c r="F110" s="15"/>
      <c r="G110" s="1">
        <f t="shared" si="40"/>
        <v>6</v>
      </c>
      <c r="H110" s="1">
        <v>1</v>
      </c>
      <c r="I110" s="1"/>
      <c r="J110" s="1">
        <v>1</v>
      </c>
      <c r="K110" s="1"/>
      <c r="L110" s="1">
        <v>1</v>
      </c>
      <c r="M110" s="1"/>
      <c r="N110" s="1">
        <v>1</v>
      </c>
      <c r="O110" s="1"/>
      <c r="P110" s="1">
        <v>1</v>
      </c>
      <c r="Q110" s="1"/>
      <c r="R110" s="1">
        <v>1</v>
      </c>
      <c r="S110" s="1"/>
      <c r="T110" s="10">
        <f t="shared" si="31"/>
        <v>0</v>
      </c>
    </row>
    <row r="111" spans="1:20" s="11" customFormat="1" ht="24" x14ac:dyDescent="0.25">
      <c r="A111" s="26" t="s">
        <v>28</v>
      </c>
      <c r="B111" s="26" t="s">
        <v>28</v>
      </c>
      <c r="C111" s="27">
        <v>3</v>
      </c>
      <c r="D111" s="20" t="s">
        <v>72</v>
      </c>
      <c r="E111" s="28" t="s">
        <v>96</v>
      </c>
      <c r="F111" s="15"/>
      <c r="G111" s="1">
        <f t="shared" ref="G111" si="41">SUM(H111:S111)</f>
        <v>6</v>
      </c>
      <c r="H111" s="1">
        <v>1</v>
      </c>
      <c r="I111" s="1"/>
      <c r="J111" s="1">
        <v>1</v>
      </c>
      <c r="K111" s="1"/>
      <c r="L111" s="1">
        <v>1</v>
      </c>
      <c r="M111" s="1"/>
      <c r="N111" s="1">
        <v>1</v>
      </c>
      <c r="O111" s="1"/>
      <c r="P111" s="1">
        <v>1</v>
      </c>
      <c r="Q111" s="1"/>
      <c r="R111" s="1">
        <v>1</v>
      </c>
      <c r="S111" s="1"/>
      <c r="T111" s="10">
        <f t="shared" ref="T111" si="42">F111*G111</f>
        <v>0</v>
      </c>
    </row>
    <row r="112" spans="1:20" s="11" customFormat="1" ht="36" x14ac:dyDescent="0.25">
      <c r="A112" s="26" t="s">
        <v>28</v>
      </c>
      <c r="B112" s="26" t="s">
        <v>28</v>
      </c>
      <c r="C112" s="27">
        <v>5</v>
      </c>
      <c r="D112" s="20" t="s">
        <v>71</v>
      </c>
      <c r="E112" s="28" t="s">
        <v>131</v>
      </c>
      <c r="F112" s="15"/>
      <c r="G112" s="1">
        <f>SUM(H112:S112)</f>
        <v>3</v>
      </c>
      <c r="H112" s="1">
        <v>1</v>
      </c>
      <c r="I112" s="1"/>
      <c r="J112" s="1"/>
      <c r="K112" s="1"/>
      <c r="L112" s="1">
        <v>1</v>
      </c>
      <c r="M112" s="1"/>
      <c r="N112" s="1"/>
      <c r="O112" s="1"/>
      <c r="P112" s="1"/>
      <c r="Q112" s="1">
        <v>1</v>
      </c>
      <c r="R112" s="1"/>
      <c r="S112" s="1"/>
      <c r="T112" s="10">
        <f t="shared" si="31"/>
        <v>0</v>
      </c>
    </row>
    <row r="113" spans="1:20" s="11" customFormat="1" ht="24" x14ac:dyDescent="0.25">
      <c r="A113" s="26" t="s">
        <v>28</v>
      </c>
      <c r="B113" s="26" t="s">
        <v>28</v>
      </c>
      <c r="C113" s="27">
        <v>6</v>
      </c>
      <c r="D113" s="20" t="s">
        <v>71</v>
      </c>
      <c r="E113" s="28" t="s">
        <v>133</v>
      </c>
      <c r="F113" s="15"/>
      <c r="G113" s="1">
        <f>SUM(H113:S113)</f>
        <v>1</v>
      </c>
      <c r="H113" s="1">
        <v>1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0">
        <f t="shared" si="31"/>
        <v>0</v>
      </c>
    </row>
    <row r="114" spans="1:20" s="11" customFormat="1" ht="24" x14ac:dyDescent="0.25">
      <c r="A114" s="26" t="s">
        <v>28</v>
      </c>
      <c r="B114" s="26" t="s">
        <v>28</v>
      </c>
      <c r="C114" s="27">
        <v>5</v>
      </c>
      <c r="D114" s="20" t="s">
        <v>71</v>
      </c>
      <c r="E114" s="28" t="s">
        <v>132</v>
      </c>
      <c r="F114" s="15"/>
      <c r="G114" s="1">
        <f>SUM(H114:S114)</f>
        <v>3</v>
      </c>
      <c r="H114" s="1">
        <v>1</v>
      </c>
      <c r="I114" s="1"/>
      <c r="J114" s="1"/>
      <c r="K114" s="1"/>
      <c r="L114" s="1">
        <v>1</v>
      </c>
      <c r="M114" s="1"/>
      <c r="N114" s="1"/>
      <c r="O114" s="1"/>
      <c r="P114" s="1"/>
      <c r="Q114" s="1">
        <v>1</v>
      </c>
      <c r="R114" s="1"/>
      <c r="S114" s="1"/>
      <c r="T114" s="10">
        <f>F114*G114</f>
        <v>0</v>
      </c>
    </row>
    <row r="115" spans="1:20" s="11" customFormat="1" x14ac:dyDescent="0.25">
      <c r="A115" s="26" t="s">
        <v>28</v>
      </c>
      <c r="B115" s="26" t="s">
        <v>28</v>
      </c>
      <c r="C115" s="27">
        <v>9</v>
      </c>
      <c r="D115" s="22" t="s">
        <v>43</v>
      </c>
      <c r="E115" s="31"/>
      <c r="F115" s="15"/>
      <c r="G115" s="1">
        <f>SUM(H115:S115)</f>
        <v>6</v>
      </c>
      <c r="H115" s="1">
        <v>1</v>
      </c>
      <c r="I115" s="1"/>
      <c r="J115" s="1">
        <v>1</v>
      </c>
      <c r="K115" s="1"/>
      <c r="L115" s="1">
        <v>1</v>
      </c>
      <c r="M115" s="1"/>
      <c r="N115" s="1">
        <v>1</v>
      </c>
      <c r="O115" s="1"/>
      <c r="P115" s="1">
        <v>1</v>
      </c>
      <c r="Q115" s="1"/>
      <c r="R115" s="1">
        <v>1</v>
      </c>
      <c r="S115" s="1"/>
      <c r="T115" s="10">
        <f t="shared" si="31"/>
        <v>0</v>
      </c>
    </row>
    <row r="116" spans="1:20" s="11" customFormat="1" ht="84" x14ac:dyDescent="0.25">
      <c r="A116" s="26" t="s">
        <v>28</v>
      </c>
      <c r="B116" s="26" t="s">
        <v>28</v>
      </c>
      <c r="C116" s="27">
        <v>11</v>
      </c>
      <c r="D116" s="20" t="s">
        <v>78</v>
      </c>
      <c r="E116" s="28" t="s">
        <v>89</v>
      </c>
      <c r="F116" s="15"/>
      <c r="G116" s="1">
        <f>SUM(H116:S116)</f>
        <v>6</v>
      </c>
      <c r="H116" s="1">
        <v>1</v>
      </c>
      <c r="I116" s="1"/>
      <c r="J116" s="1">
        <v>1</v>
      </c>
      <c r="K116" s="1"/>
      <c r="L116" s="1">
        <v>1</v>
      </c>
      <c r="M116" s="1"/>
      <c r="N116" s="1">
        <v>1</v>
      </c>
      <c r="O116" s="1"/>
      <c r="P116" s="1">
        <v>1</v>
      </c>
      <c r="Q116" s="1"/>
      <c r="R116" s="1">
        <v>1</v>
      </c>
      <c r="S116" s="1"/>
      <c r="T116" s="10">
        <f>F116*G116</f>
        <v>0</v>
      </c>
    </row>
    <row r="117" spans="1:20" s="11" customFormat="1" x14ac:dyDescent="0.25">
      <c r="A117" s="26" t="s">
        <v>28</v>
      </c>
      <c r="B117" s="26" t="s">
        <v>28</v>
      </c>
      <c r="C117" s="27">
        <v>12</v>
      </c>
      <c r="D117" s="22" t="s">
        <v>45</v>
      </c>
      <c r="E117" s="28" t="s">
        <v>69</v>
      </c>
      <c r="F117" s="15"/>
      <c r="G117" s="1">
        <f t="shared" ref="G117" si="43">SUM(H117:S117)</f>
        <v>4</v>
      </c>
      <c r="H117" s="1"/>
      <c r="I117" s="1"/>
      <c r="J117" s="1">
        <v>1</v>
      </c>
      <c r="K117" s="1"/>
      <c r="L117" s="1">
        <v>1</v>
      </c>
      <c r="M117" s="1"/>
      <c r="N117" s="1"/>
      <c r="O117" s="1">
        <v>1</v>
      </c>
      <c r="P117" s="1"/>
      <c r="Q117" s="1"/>
      <c r="R117" s="1">
        <v>1</v>
      </c>
      <c r="S117" s="1"/>
      <c r="T117" s="10">
        <f t="shared" si="31"/>
        <v>0</v>
      </c>
    </row>
    <row r="118" spans="1:20" s="11" customFormat="1" ht="42.6" customHeight="1" x14ac:dyDescent="0.25">
      <c r="A118" s="26" t="s">
        <v>28</v>
      </c>
      <c r="B118" s="26" t="s">
        <v>28</v>
      </c>
      <c r="C118" s="27">
        <v>14</v>
      </c>
      <c r="D118" s="22" t="s">
        <v>46</v>
      </c>
      <c r="E118" s="28" t="s">
        <v>68</v>
      </c>
      <c r="F118" s="15"/>
      <c r="G118" s="1">
        <f>SUM(H118:S118)</f>
        <v>6</v>
      </c>
      <c r="H118" s="1">
        <v>1</v>
      </c>
      <c r="I118" s="1"/>
      <c r="J118" s="1">
        <v>1</v>
      </c>
      <c r="K118" s="1"/>
      <c r="L118" s="1">
        <v>1</v>
      </c>
      <c r="M118" s="1"/>
      <c r="N118" s="1"/>
      <c r="O118" s="1"/>
      <c r="P118" s="1">
        <v>1</v>
      </c>
      <c r="Q118" s="1">
        <v>1</v>
      </c>
      <c r="R118" s="1">
        <v>1</v>
      </c>
      <c r="S118" s="1"/>
      <c r="T118" s="10">
        <f t="shared" si="31"/>
        <v>0</v>
      </c>
    </row>
    <row r="119" spans="1:20" s="11" customFormat="1" x14ac:dyDescent="0.25">
      <c r="A119" s="26" t="s">
        <v>28</v>
      </c>
      <c r="B119" s="26" t="s">
        <v>28</v>
      </c>
      <c r="C119" s="27">
        <v>15</v>
      </c>
      <c r="D119" s="22" t="s">
        <v>47</v>
      </c>
      <c r="E119" s="28"/>
      <c r="F119" s="15"/>
      <c r="G119" s="1">
        <f t="shared" si="40"/>
        <v>7</v>
      </c>
      <c r="H119" s="1"/>
      <c r="I119" s="1"/>
      <c r="J119" s="1">
        <v>1</v>
      </c>
      <c r="K119" s="1">
        <v>1</v>
      </c>
      <c r="L119" s="1">
        <v>1</v>
      </c>
      <c r="M119" s="1">
        <v>1</v>
      </c>
      <c r="N119" s="1"/>
      <c r="O119" s="1">
        <v>1</v>
      </c>
      <c r="P119" s="1"/>
      <c r="Q119" s="1">
        <v>1</v>
      </c>
      <c r="R119" s="1">
        <v>1</v>
      </c>
      <c r="S119" s="1"/>
      <c r="T119" s="10">
        <f t="shared" si="31"/>
        <v>0</v>
      </c>
    </row>
    <row r="120" spans="1:20" s="11" customFormat="1" x14ac:dyDescent="0.25">
      <c r="A120" s="12"/>
      <c r="B120" s="12"/>
      <c r="C120" s="13"/>
      <c r="D120" s="14"/>
      <c r="E120" s="19"/>
      <c r="F120" s="15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7"/>
    </row>
    <row r="121" spans="1:20" s="11" customFormat="1" ht="24" x14ac:dyDescent="0.25">
      <c r="A121" s="26" t="s">
        <v>129</v>
      </c>
      <c r="B121" s="26" t="s">
        <v>29</v>
      </c>
      <c r="C121" s="27">
        <v>1</v>
      </c>
      <c r="D121" s="22" t="s">
        <v>39</v>
      </c>
      <c r="E121" s="28"/>
      <c r="F121" s="15"/>
      <c r="G121" s="1">
        <f>SUM(H121:S121)</f>
        <v>5</v>
      </c>
      <c r="H121" s="1"/>
      <c r="I121" s="1"/>
      <c r="J121" s="1">
        <v>1</v>
      </c>
      <c r="K121" s="1"/>
      <c r="L121" s="1">
        <v>1</v>
      </c>
      <c r="M121" s="1"/>
      <c r="N121" s="1">
        <v>1</v>
      </c>
      <c r="O121" s="1"/>
      <c r="P121" s="1">
        <v>1</v>
      </c>
      <c r="Q121" s="1"/>
      <c r="R121" s="1">
        <v>1</v>
      </c>
      <c r="S121" s="1"/>
      <c r="T121" s="10">
        <f t="shared" si="31"/>
        <v>0</v>
      </c>
    </row>
    <row r="122" spans="1:20" s="11" customFormat="1" ht="24" x14ac:dyDescent="0.25">
      <c r="A122" s="26" t="s">
        <v>129</v>
      </c>
      <c r="B122" s="26" t="s">
        <v>29</v>
      </c>
      <c r="C122" s="27">
        <v>2</v>
      </c>
      <c r="D122" s="22" t="s">
        <v>40</v>
      </c>
      <c r="E122" s="28"/>
      <c r="F122" s="15"/>
      <c r="G122" s="1">
        <f>SUM(H122:S122)</f>
        <v>1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>
        <v>1</v>
      </c>
      <c r="S122" s="1"/>
      <c r="T122" s="10">
        <f t="shared" si="31"/>
        <v>0</v>
      </c>
    </row>
    <row r="123" spans="1:20" s="9" customFormat="1" ht="24" x14ac:dyDescent="0.25">
      <c r="A123" s="26" t="s">
        <v>129</v>
      </c>
      <c r="B123" s="26" t="s">
        <v>29</v>
      </c>
      <c r="C123" s="27">
        <v>3</v>
      </c>
      <c r="D123" s="20" t="s">
        <v>72</v>
      </c>
      <c r="E123" s="28" t="s">
        <v>76</v>
      </c>
      <c r="F123" s="15"/>
      <c r="G123" s="1">
        <f t="shared" ref="G123" si="44">SUM(H123:S123)</f>
        <v>6</v>
      </c>
      <c r="H123" s="1">
        <v>1</v>
      </c>
      <c r="I123" s="1"/>
      <c r="J123" s="1">
        <v>1</v>
      </c>
      <c r="K123" s="1"/>
      <c r="L123" s="1">
        <v>1</v>
      </c>
      <c r="M123" s="1"/>
      <c r="N123" s="1">
        <v>1</v>
      </c>
      <c r="O123" s="1"/>
      <c r="P123" s="1">
        <v>1</v>
      </c>
      <c r="Q123" s="1"/>
      <c r="R123" s="1">
        <v>1</v>
      </c>
      <c r="S123" s="1"/>
      <c r="T123" s="10">
        <f t="shared" si="31"/>
        <v>0</v>
      </c>
    </row>
    <row r="124" spans="1:20" s="9" customFormat="1" ht="72" x14ac:dyDescent="0.25">
      <c r="A124" s="26" t="s">
        <v>129</v>
      </c>
      <c r="B124" s="26" t="s">
        <v>29</v>
      </c>
      <c r="C124" s="27">
        <v>8</v>
      </c>
      <c r="D124" s="20" t="s">
        <v>134</v>
      </c>
      <c r="E124" s="28" t="s">
        <v>135</v>
      </c>
      <c r="F124" s="15"/>
      <c r="G124" s="1">
        <f>SUM(H124:S124)</f>
        <v>5</v>
      </c>
      <c r="H124" s="1"/>
      <c r="I124" s="1"/>
      <c r="J124" s="1">
        <v>1</v>
      </c>
      <c r="K124" s="1"/>
      <c r="L124" s="1">
        <v>1</v>
      </c>
      <c r="M124" s="1"/>
      <c r="N124" s="1">
        <v>1</v>
      </c>
      <c r="O124" s="1"/>
      <c r="P124" s="1">
        <v>1</v>
      </c>
      <c r="Q124" s="1"/>
      <c r="R124" s="1">
        <v>1</v>
      </c>
      <c r="S124" s="1"/>
      <c r="T124" s="10">
        <f t="shared" si="31"/>
        <v>0</v>
      </c>
    </row>
    <row r="125" spans="1:20" s="9" customFormat="1" ht="24" x14ac:dyDescent="0.25">
      <c r="A125" s="26" t="s">
        <v>129</v>
      </c>
      <c r="B125" s="26" t="s">
        <v>29</v>
      </c>
      <c r="C125" s="27">
        <v>9</v>
      </c>
      <c r="D125" s="22" t="s">
        <v>43</v>
      </c>
      <c r="E125" s="31"/>
      <c r="F125" s="15"/>
      <c r="G125" s="1">
        <f t="shared" si="40"/>
        <v>6</v>
      </c>
      <c r="H125" s="1">
        <v>1</v>
      </c>
      <c r="I125" s="1"/>
      <c r="J125" s="1">
        <v>1</v>
      </c>
      <c r="K125" s="1"/>
      <c r="L125" s="1">
        <v>1</v>
      </c>
      <c r="M125" s="1"/>
      <c r="N125" s="1">
        <v>1</v>
      </c>
      <c r="O125" s="1"/>
      <c r="P125" s="1">
        <v>1</v>
      </c>
      <c r="Q125" s="1"/>
      <c r="R125" s="1">
        <v>1</v>
      </c>
      <c r="S125" s="1"/>
      <c r="T125" s="10">
        <f t="shared" si="31"/>
        <v>0</v>
      </c>
    </row>
    <row r="126" spans="1:20" s="9" customFormat="1" ht="36" x14ac:dyDescent="0.25">
      <c r="A126" s="26" t="s">
        <v>129</v>
      </c>
      <c r="B126" s="26" t="s">
        <v>29</v>
      </c>
      <c r="C126" s="27">
        <v>11</v>
      </c>
      <c r="D126" s="20" t="s">
        <v>78</v>
      </c>
      <c r="E126" s="28" t="s">
        <v>70</v>
      </c>
      <c r="F126" s="15"/>
      <c r="G126" s="1">
        <f t="shared" ref="G126" si="45">SUM(H126:S126)</f>
        <v>6</v>
      </c>
      <c r="H126" s="1">
        <v>1</v>
      </c>
      <c r="I126" s="1"/>
      <c r="J126" s="1">
        <v>1</v>
      </c>
      <c r="K126" s="1"/>
      <c r="L126" s="1">
        <v>1</v>
      </c>
      <c r="M126" s="1"/>
      <c r="N126" s="1">
        <v>1</v>
      </c>
      <c r="O126" s="1"/>
      <c r="P126" s="1">
        <v>1</v>
      </c>
      <c r="Q126" s="1"/>
      <c r="R126" s="1">
        <v>1</v>
      </c>
      <c r="S126" s="1"/>
      <c r="T126" s="10">
        <f>F126*G126</f>
        <v>0</v>
      </c>
    </row>
    <row r="127" spans="1:20" s="9" customFormat="1" ht="24" x14ac:dyDescent="0.25">
      <c r="A127" s="26" t="s">
        <v>129</v>
      </c>
      <c r="B127" s="26" t="s">
        <v>29</v>
      </c>
      <c r="C127" s="27">
        <v>13</v>
      </c>
      <c r="D127" s="53" t="s">
        <v>79</v>
      </c>
      <c r="E127" s="28"/>
      <c r="F127" s="15"/>
      <c r="G127" s="1">
        <f>SUM(H127:S127)</f>
        <v>5</v>
      </c>
      <c r="H127" s="1"/>
      <c r="I127" s="1"/>
      <c r="J127" s="1">
        <v>1</v>
      </c>
      <c r="K127" s="1"/>
      <c r="L127" s="1">
        <v>1</v>
      </c>
      <c r="M127" s="1"/>
      <c r="N127" s="1">
        <v>1</v>
      </c>
      <c r="O127" s="1"/>
      <c r="P127" s="1">
        <v>1</v>
      </c>
      <c r="Q127" s="1"/>
      <c r="R127" s="1">
        <v>1</v>
      </c>
      <c r="S127" s="1"/>
      <c r="T127" s="10">
        <f t="shared" ref="T127" si="46">F127*G127</f>
        <v>0</v>
      </c>
    </row>
    <row r="129" spans="1:20" ht="14.45" customHeight="1" x14ac:dyDescent="0.25">
      <c r="A129" s="67" t="s">
        <v>30</v>
      </c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2">
        <f>SUM(T2:T127)</f>
        <v>0</v>
      </c>
    </row>
    <row r="130" spans="1:20" x14ac:dyDescent="0.25">
      <c r="A130" s="68" t="s">
        <v>31</v>
      </c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70"/>
      <c r="T130" s="2">
        <f>T129*20%</f>
        <v>0</v>
      </c>
    </row>
    <row r="131" spans="1:20" ht="14.45" customHeight="1" x14ac:dyDescent="0.25">
      <c r="A131" s="67" t="s">
        <v>32</v>
      </c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2">
        <f>T129+T130</f>
        <v>0</v>
      </c>
    </row>
  </sheetData>
  <autoFilter ref="A1:T131" xr:uid="{FC87A86E-366D-4931-88FF-76B88DB6C174}"/>
  <mergeCells count="3">
    <mergeCell ref="A129:S129"/>
    <mergeCell ref="A130:S130"/>
    <mergeCell ref="A131:S131"/>
  </mergeCells>
  <phoneticPr fontId="14" type="noConversion"/>
  <pageMargins left="0.19685039370078741" right="0.15748031496062992" top="2.1259842519685042" bottom="0.74803149606299213" header="0.31496062992125984" footer="0.31496062992125984"/>
  <pageSetup paperSize="8" orientation="landscape" horizontalDpi="1200" verticalDpi="1200" r:id="rId1"/>
  <headerFooter>
    <oddHeader>&amp;L&amp;"Raleway,Normal"&amp;8&amp;G
&amp;"Raleway,Gras"Direction du Patrimoine et de la Logistique&amp;C&amp;"Raleway,Gras"
Entretien des espaces verts de La Rochelle Université
Marché n° 2026.00009.00.17.00
Annexe 1 à l'AE : Bordereau de Prix Unitaires</oddHeader>
    <oddFooter>&amp;C&amp;"Raleway,Normal"&amp;8&amp;G&amp;11
&amp;"Raleway,Gras"&amp;8La Rochelle Université
&amp;"Raleway,Normal"23 avenue Albert Etinstein - BP 33060 - 17031 La Rochelle - +33 (0)5 46 45 91 14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BPU!Impression_des_titres</vt:lpstr>
    </vt:vector>
  </TitlesOfParts>
  <Company>La Rochelle Université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egervrea</dc:creator>
  <cp:lastModifiedBy>Audrey Fournerat</cp:lastModifiedBy>
  <cp:lastPrinted>2026-03-02T10:35:01Z</cp:lastPrinted>
  <dcterms:created xsi:type="dcterms:W3CDTF">2022-02-07T10:22:00Z</dcterms:created>
  <dcterms:modified xsi:type="dcterms:W3CDTF">2026-03-05T10:22:58Z</dcterms:modified>
</cp:coreProperties>
</file>